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Ana Paula - Arquivos\Pref Caiana 2023\Cemiterio\SEINFRA 05\"/>
    </mc:Choice>
  </mc:AlternateContent>
  <xr:revisionPtr revIDLastSave="0" documentId="13_ncr:1_{E8EA4571-060D-4102-BB9F-722885FA2BED}" xr6:coauthVersionLast="47" xr6:coauthVersionMax="47" xr10:uidLastSave="{00000000-0000-0000-0000-000000000000}"/>
  <bookViews>
    <workbookView xWindow="-28920" yWindow="-1980" windowWidth="29040" windowHeight="15720" xr2:uid="{00000000-000D-0000-FFFF-FFFF00000000}"/>
  </bookViews>
  <sheets>
    <sheet name="Orçamento" sheetId="2" r:id="rId1"/>
    <sheet name="Memoria Calculo" sheetId="4" r:id="rId2"/>
    <sheet name="Planilha1" sheetId="6" r:id="rId3"/>
  </sheets>
  <definedNames>
    <definedName name="_xlnm.Print_Area" localSheetId="1">'Memoria Calculo'!$A$1:$F$100</definedName>
    <definedName name="_xlnm.Print_Area" localSheetId="0">Orçamento!$A$1:$H$106</definedName>
  </definedNames>
  <calcPr calcId="191029" fullPrecision="0"/>
</workbook>
</file>

<file path=xl/calcChain.xml><?xml version="1.0" encoding="utf-8"?>
<calcChain xmlns="http://schemas.openxmlformats.org/spreadsheetml/2006/main">
  <c r="E18" i="4" l="1"/>
  <c r="E17" i="4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61" i="2"/>
  <c r="F58" i="2"/>
  <c r="F57" i="2"/>
  <c r="F56" i="2"/>
  <c r="F55" i="2"/>
  <c r="F52" i="2"/>
  <c r="F49" i="2"/>
  <c r="F48" i="2"/>
  <c r="F45" i="2"/>
  <c r="F44" i="2"/>
  <c r="F38" i="2"/>
  <c r="F39" i="2"/>
  <c r="F40" i="2"/>
  <c r="F41" i="2"/>
  <c r="F37" i="2"/>
  <c r="F34" i="2"/>
  <c r="F33" i="2"/>
  <c r="F24" i="2"/>
  <c r="F25" i="2"/>
  <c r="F26" i="2"/>
  <c r="F27" i="2"/>
  <c r="F28" i="2"/>
  <c r="F29" i="2"/>
  <c r="F30" i="2"/>
  <c r="F23" i="2"/>
  <c r="F20" i="2"/>
  <c r="F19" i="2"/>
  <c r="F16" i="2"/>
  <c r="F75" i="4"/>
  <c r="F76" i="4"/>
  <c r="F77" i="4" s="1"/>
  <c r="F78" i="4" s="1"/>
  <c r="F79" i="4" s="1"/>
  <c r="F80" i="4" s="1"/>
  <c r="F81" i="4" s="1"/>
  <c r="F82" i="4" s="1"/>
  <c r="F83" i="4" s="1"/>
  <c r="F84" i="4" s="1"/>
  <c r="F74" i="4"/>
  <c r="F73" i="4"/>
  <c r="F72" i="4"/>
  <c r="F71" i="4"/>
  <c r="F70" i="4"/>
  <c r="F69" i="4"/>
  <c r="F68" i="4"/>
  <c r="F64" i="4"/>
  <c r="F63" i="4"/>
  <c r="F62" i="4"/>
  <c r="F61" i="4"/>
  <c r="F60" i="4"/>
  <c r="E30" i="2" l="1"/>
  <c r="E29" i="2"/>
  <c r="E27" i="4"/>
  <c r="E28" i="4"/>
  <c r="F58" i="4"/>
  <c r="C57" i="4"/>
  <c r="B57" i="4"/>
  <c r="A57" i="4"/>
  <c r="N26" i="6" l="1"/>
  <c r="N25" i="6"/>
  <c r="G75" i="2"/>
  <c r="H75" i="2" s="1"/>
  <c r="G65" i="2"/>
  <c r="H65" i="2" s="1"/>
  <c r="G55" i="2"/>
  <c r="H55" i="2" s="1"/>
  <c r="G23" i="2"/>
  <c r="G71" i="2"/>
  <c r="H71" i="2" s="1"/>
  <c r="G72" i="2"/>
  <c r="H72" i="2" s="1"/>
  <c r="G73" i="2"/>
  <c r="H73" i="2" s="1"/>
  <c r="G74" i="2"/>
  <c r="H74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70" i="2"/>
  <c r="H70" i="2" s="1"/>
  <c r="G68" i="2"/>
  <c r="G67" i="2"/>
  <c r="G66" i="2"/>
  <c r="H66" i="2" s="1"/>
  <c r="G64" i="2"/>
  <c r="H64" i="2" s="1"/>
  <c r="G63" i="2"/>
  <c r="H63" i="2" s="1"/>
  <c r="G62" i="2"/>
  <c r="H62" i="2" s="1"/>
  <c r="G61" i="2"/>
  <c r="H61" i="2" s="1"/>
  <c r="G58" i="2"/>
  <c r="H58" i="2" s="1"/>
  <c r="G57" i="2"/>
  <c r="H57" i="2" s="1"/>
  <c r="G56" i="2"/>
  <c r="H56" i="2" s="1"/>
  <c r="G52" i="2"/>
  <c r="G49" i="2"/>
  <c r="G48" i="2"/>
  <c r="G45" i="2"/>
  <c r="G44" i="2"/>
  <c r="G24" i="2"/>
  <c r="H24" i="2" s="1"/>
  <c r="G25" i="2"/>
  <c r="H25" i="2" s="1"/>
  <c r="G26" i="2"/>
  <c r="H26" i="2" s="1"/>
  <c r="G27" i="2"/>
  <c r="H27" i="2" s="1"/>
  <c r="G28" i="2"/>
  <c r="H28" i="2" s="1"/>
  <c r="G29" i="2"/>
  <c r="G30" i="2"/>
  <c r="G40" i="2"/>
  <c r="G41" i="2"/>
  <c r="G39" i="2"/>
  <c r="G38" i="2"/>
  <c r="G37" i="2"/>
  <c r="G34" i="2"/>
  <c r="G33" i="2"/>
  <c r="G20" i="2"/>
  <c r="G19" i="2"/>
  <c r="G16" i="2"/>
  <c r="H59" i="2" l="1"/>
  <c r="E38" i="4"/>
  <c r="A37" i="4"/>
  <c r="B37" i="4"/>
  <c r="C37" i="4"/>
  <c r="F22" i="4"/>
  <c r="F23" i="4" s="1"/>
  <c r="F24" i="4" s="1"/>
  <c r="F25" i="4" s="1"/>
  <c r="F26" i="4" s="1"/>
  <c r="E26" i="4"/>
  <c r="E25" i="4"/>
  <c r="E24" i="4"/>
  <c r="E23" i="4"/>
  <c r="E22" i="4"/>
  <c r="D28" i="4"/>
  <c r="D27" i="4"/>
  <c r="D26" i="4"/>
  <c r="D25" i="4"/>
  <c r="D24" i="4"/>
  <c r="D23" i="4"/>
  <c r="D21" i="4"/>
  <c r="C28" i="4"/>
  <c r="C27" i="4"/>
  <c r="C26" i="4"/>
  <c r="C25" i="4"/>
  <c r="C24" i="4"/>
  <c r="C23" i="4"/>
  <c r="C22" i="4"/>
  <c r="C21" i="4"/>
  <c r="B28" i="4"/>
  <c r="B27" i="4"/>
  <c r="B26" i="4"/>
  <c r="B25" i="4"/>
  <c r="B24" i="4"/>
  <c r="B23" i="4"/>
  <c r="B22" i="4"/>
  <c r="B21" i="4"/>
  <c r="A28" i="4"/>
  <c r="A22" i="4"/>
  <c r="A23" i="4"/>
  <c r="A24" i="4"/>
  <c r="A25" i="4"/>
  <c r="A26" i="4"/>
  <c r="A27" i="4"/>
  <c r="A21" i="4"/>
  <c r="F6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C70" i="4"/>
  <c r="A66" i="4"/>
  <c r="B66" i="4"/>
  <c r="C66" i="4"/>
  <c r="A67" i="4"/>
  <c r="B67" i="4"/>
  <c r="C67" i="4"/>
  <c r="A68" i="4"/>
  <c r="B68" i="4"/>
  <c r="C68" i="4"/>
  <c r="A69" i="4"/>
  <c r="B69" i="4"/>
  <c r="C69" i="4"/>
  <c r="A70" i="4"/>
  <c r="B70" i="4"/>
  <c r="A71" i="4"/>
  <c r="B71" i="4"/>
  <c r="C71" i="4"/>
  <c r="A72" i="4"/>
  <c r="B72" i="4"/>
  <c r="C72" i="4"/>
  <c r="A73" i="4"/>
  <c r="B73" i="4"/>
  <c r="C73" i="4"/>
  <c r="A74" i="4"/>
  <c r="B74" i="4"/>
  <c r="C74" i="4"/>
  <c r="A75" i="4"/>
  <c r="B75" i="4"/>
  <c r="C75" i="4"/>
  <c r="A76" i="4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A84" i="4"/>
  <c r="B84" i="4"/>
  <c r="C84" i="4"/>
  <c r="D58" i="4"/>
  <c r="D79" i="2"/>
  <c r="D39" i="2"/>
  <c r="D37" i="4" s="1"/>
  <c r="E23" i="2"/>
  <c r="E21" i="4" s="1"/>
  <c r="D24" i="2"/>
  <c r="D22" i="4" s="1"/>
  <c r="E20" i="2"/>
  <c r="H20" i="2" s="1"/>
  <c r="E19" i="2"/>
  <c r="H19" i="2" s="1"/>
  <c r="E53" i="4"/>
  <c r="E54" i="4" s="1"/>
  <c r="E65" i="4"/>
  <c r="E64" i="4"/>
  <c r="E52" i="4"/>
  <c r="D52" i="4"/>
  <c r="A58" i="4"/>
  <c r="B58" i="4"/>
  <c r="C58" i="4"/>
  <c r="A65" i="4"/>
  <c r="B65" i="4"/>
  <c r="C65" i="4"/>
  <c r="A59" i="4"/>
  <c r="B59" i="4"/>
  <c r="C59" i="4"/>
  <c r="A60" i="4"/>
  <c r="B60" i="4"/>
  <c r="C60" i="4"/>
  <c r="A61" i="4"/>
  <c r="B61" i="4"/>
  <c r="C61" i="4"/>
  <c r="A62" i="4"/>
  <c r="B62" i="4"/>
  <c r="C62" i="4"/>
  <c r="A63" i="4"/>
  <c r="B63" i="4"/>
  <c r="C63" i="4"/>
  <c r="A64" i="4"/>
  <c r="B64" i="4"/>
  <c r="C64" i="4"/>
  <c r="E68" i="2"/>
  <c r="H68" i="2" s="1"/>
  <c r="E67" i="2"/>
  <c r="H67" i="2" s="1"/>
  <c r="H88" i="2" s="1"/>
  <c r="E42" i="4"/>
  <c r="A51" i="4"/>
  <c r="B51" i="4"/>
  <c r="C51" i="4"/>
  <c r="A52" i="4"/>
  <c r="B52" i="4"/>
  <c r="C52" i="4"/>
  <c r="A53" i="4"/>
  <c r="B53" i="4"/>
  <c r="C53" i="4"/>
  <c r="A54" i="4"/>
  <c r="B54" i="4"/>
  <c r="C54" i="4"/>
  <c r="A55" i="4"/>
  <c r="B55" i="4"/>
  <c r="C55" i="4"/>
  <c r="E35" i="4"/>
  <c r="E46" i="4"/>
  <c r="E50" i="4"/>
  <c r="E43" i="4"/>
  <c r="E39" i="4"/>
  <c r="E32" i="4"/>
  <c r="E31" i="4"/>
  <c r="E33" i="2" s="1"/>
  <c r="H33" i="2" s="1"/>
  <c r="H29" i="2"/>
  <c r="D31" i="4"/>
  <c r="C31" i="4"/>
  <c r="B31" i="4"/>
  <c r="A31" i="4"/>
  <c r="H23" i="2" l="1"/>
  <c r="H30" i="2"/>
  <c r="F6" i="4"/>
  <c r="A5" i="4"/>
  <c r="A6" i="4"/>
  <c r="A7" i="4"/>
  <c r="A8" i="4"/>
  <c r="A9" i="4"/>
  <c r="E52" i="2"/>
  <c r="H52" i="2" s="1"/>
  <c r="F47" i="4"/>
  <c r="E48" i="2"/>
  <c r="H48" i="2" s="1"/>
  <c r="E45" i="2"/>
  <c r="H45" i="2" s="1"/>
  <c r="C39" i="4"/>
  <c r="F36" i="4"/>
  <c r="F37" i="4" s="1"/>
  <c r="E37" i="2"/>
  <c r="H37" i="2" s="1"/>
  <c r="E34" i="2"/>
  <c r="H34" i="2" s="1"/>
  <c r="E41" i="2"/>
  <c r="H41" i="2" s="1"/>
  <c r="E16" i="2"/>
  <c r="H16" i="2" s="1"/>
  <c r="E44" i="2"/>
  <c r="H44" i="2" s="1"/>
  <c r="E40" i="2"/>
  <c r="H40" i="2" s="1"/>
  <c r="A29" i="4"/>
  <c r="A30" i="4"/>
  <c r="C30" i="4"/>
  <c r="D30" i="4"/>
  <c r="A32" i="4"/>
  <c r="B32" i="4"/>
  <c r="C32" i="4"/>
  <c r="D32" i="4"/>
  <c r="A33" i="4"/>
  <c r="A34" i="4"/>
  <c r="C34" i="4"/>
  <c r="A35" i="4"/>
  <c r="B35" i="4"/>
  <c r="C35" i="4"/>
  <c r="D35" i="4"/>
  <c r="A36" i="4"/>
  <c r="B36" i="4"/>
  <c r="C36" i="4"/>
  <c r="D36" i="4"/>
  <c r="A38" i="4"/>
  <c r="B38" i="4"/>
  <c r="C38" i="4"/>
  <c r="D38" i="4"/>
  <c r="A39" i="4"/>
  <c r="B39" i="4"/>
  <c r="D39" i="4"/>
  <c r="A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A49" i="4"/>
  <c r="B49" i="4"/>
  <c r="C49" i="4"/>
  <c r="D49" i="4"/>
  <c r="A50" i="4"/>
  <c r="B50" i="4"/>
  <c r="C50" i="4"/>
  <c r="D50" i="4"/>
  <c r="A14" i="4"/>
  <c r="B14" i="4"/>
  <c r="D14" i="4"/>
  <c r="A15" i="4"/>
  <c r="A16" i="4"/>
  <c r="C16" i="4"/>
  <c r="D16" i="4"/>
  <c r="A17" i="4"/>
  <c r="B17" i="4"/>
  <c r="C17" i="4"/>
  <c r="D17" i="4"/>
  <c r="A18" i="4"/>
  <c r="B18" i="4"/>
  <c r="C18" i="4"/>
  <c r="D18" i="4"/>
  <c r="A19" i="4"/>
  <c r="A20" i="4"/>
  <c r="C20" i="4"/>
  <c r="D20" i="4"/>
  <c r="D13" i="4"/>
  <c r="C13" i="4"/>
  <c r="A13" i="4"/>
  <c r="E47" i="4" l="1"/>
  <c r="E49" i="2" s="1"/>
  <c r="H49" i="2" s="1"/>
  <c r="E36" i="4"/>
  <c r="H35" i="2"/>
  <c r="H53" i="2"/>
  <c r="H46" i="2"/>
  <c r="H31" i="2"/>
  <c r="E38" i="2" l="1"/>
  <c r="H38" i="2" s="1"/>
  <c r="E37" i="4"/>
  <c r="H17" i="2"/>
  <c r="H21" i="2"/>
  <c r="H50" i="2"/>
  <c r="E39" i="2" l="1"/>
  <c r="H39" i="2" s="1"/>
  <c r="H89" i="2"/>
  <c r="H42" i="2"/>
</calcChain>
</file>

<file path=xl/sharedStrings.xml><?xml version="1.0" encoding="utf-8"?>
<sst xmlns="http://schemas.openxmlformats.org/spreadsheetml/2006/main" count="590" uniqueCount="364">
  <si>
    <t>m²</t>
  </si>
  <si>
    <t>uni</t>
  </si>
  <si>
    <t>M³</t>
  </si>
  <si>
    <t>M²</t>
  </si>
  <si>
    <t>PLANILHA ORÇAMENTÁRIA</t>
  </si>
  <si>
    <t xml:space="preserve">FOLHA Nº: </t>
  </si>
  <si>
    <t xml:space="preserve">FORMA DE EXECUÇÃO: 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</si>
  <si>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</si>
  <si>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</si>
  <si>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</si>
  <si>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</si>
  <si>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</si>
  <si>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</si>
  <si>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</si>
  <si>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</si>
  <si>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</si>
  <si>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</si>
  <si>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</si>
  <si>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INSTALAÇÕES INICIAIS DA OBRA</t>
  </si>
  <si>
    <t>1.1</t>
  </si>
  <si>
    <t>ED-16660</t>
  </si>
  <si>
    <t>FORNECIMENTO E COLOCAÇÃO DE PLACA DE OBRA EM CHAPA GALVANIZADA #26, ESP. 0,45MM, PLOTADA COM ADESIVO VINÍLICO, AFIXADA COM REBITES 4,8X40MM, EM ESTRUTURA METÁLICA DE METALON 20X20MM, ESP.1,25MM, INCLUSIVE SUPORTE EM EUCALIPTO AUTOCLAVADO PINTADO COM TINTA PVA DUAS (2) DEMÃOS</t>
  </si>
  <si>
    <t>UNI</t>
  </si>
  <si>
    <t>Sub - total (Item 1.0)</t>
  </si>
  <si>
    <t>2.0</t>
  </si>
  <si>
    <t>MOVIMENTO DE TERRA</t>
  </si>
  <si>
    <t>2.1</t>
  </si>
  <si>
    <t>2.2</t>
  </si>
  <si>
    <t xml:space="preserve">ATERRO/REATERRO COMPACTADO DE VALA COM EQUIPAMENTO PLACA VIBRATÓRIA </t>
  </si>
  <si>
    <t>Sub - total (Item 2.0)</t>
  </si>
  <si>
    <t>3.0</t>
  </si>
  <si>
    <t>PAREDE E PAINÉIS</t>
  </si>
  <si>
    <t>Sub - total (Item 3.0)</t>
  </si>
  <si>
    <t>4.0</t>
  </si>
  <si>
    <t>4.1</t>
  </si>
  <si>
    <t>Sub - total (Item 4.0)</t>
  </si>
  <si>
    <t>5.0</t>
  </si>
  <si>
    <t xml:space="preserve">REVESTIMENTOS DE PISOS  </t>
  </si>
  <si>
    <t>5.1</t>
  </si>
  <si>
    <t>5.2</t>
  </si>
  <si>
    <t>5.3</t>
  </si>
  <si>
    <t>5.4</t>
  </si>
  <si>
    <t>Sub - total (Item 5.0)</t>
  </si>
  <si>
    <t>6.0</t>
  </si>
  <si>
    <t>6.1</t>
  </si>
  <si>
    <t>7.0</t>
  </si>
  <si>
    <t>7.1</t>
  </si>
  <si>
    <t xml:space="preserve">PINTURA INTERNA E EXTERNA </t>
  </si>
  <si>
    <t>LIMPEZA GERAL</t>
  </si>
  <si>
    <t xml:space="preserve">LIMPEZA GERAL DE OBRA </t>
  </si>
  <si>
    <t>TOTAL</t>
  </si>
  <si>
    <t>Observações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</si>
  <si>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</si>
  <si>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</si>
  <si>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</si>
  <si>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</si>
  <si>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</si>
  <si>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</si>
  <si>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</si>
  <si>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</si>
  <si>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</si>
  <si>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mês/ano a que se referem os preços unitários</t>
  </si>
  <si>
    <t>Referência de preços:</t>
  </si>
  <si>
    <t xml:space="preserve"> SETOP, DER-MG, SUDECAP, SINAPI, DNIT, COPASA, ou outra</t>
  </si>
  <si>
    <t>Data:</t>
  </si>
  <si>
    <t>data de elaboração do orçamento</t>
  </si>
  <si>
    <t>Efetuar a soma dos subitens que compõem cada grande item da planilha orçamentária</t>
  </si>
  <si>
    <t>Engª Civil - Ana Paula Rizzi Oliveira - CREA MG 161.303/D</t>
  </si>
  <si>
    <t>Memoria de cálculo</t>
  </si>
  <si>
    <t xml:space="preserve">1 unidade </t>
  </si>
  <si>
    <t>INFRAESTRUTURA E SUPERESTRUTURA</t>
  </si>
  <si>
    <t>Memória de Cálculo</t>
  </si>
  <si>
    <t>8.0</t>
  </si>
  <si>
    <t>8.1</t>
  </si>
  <si>
    <t>Sub - total (Item 6.0)</t>
  </si>
  <si>
    <t>Sub - total (Item 7.0)</t>
  </si>
  <si>
    <t>Sub - total (Item 8.0)</t>
  </si>
  <si>
    <t>(5,1*18*2,75)*2+((16,64*2*2,75)</t>
  </si>
  <si>
    <t>3.4</t>
  </si>
  <si>
    <t>( X  )</t>
  </si>
  <si>
    <t>BDI:</t>
  </si>
  <si>
    <t>ED-51121</t>
  </si>
  <si>
    <t xml:space="preserve">ED-50582 </t>
  </si>
  <si>
    <t>REVESTIMENTO COM LADRILHO HIDRÁULICO APLICADO EM PISO (20X20CM) COM JUNTA SECA, COM DUAS (2) CORES, ASSENTAMENTO COM ARGAMASSA INDUSTRIALIZADA</t>
  </si>
  <si>
    <t xml:space="preserve">ED-51002 </t>
  </si>
  <si>
    <t>SOLEIRA EM GRANITO, NA COR CINZA ANDORINHA, ESP. 2CM, INCLUSIVE REJUNTAMENTO</t>
  </si>
  <si>
    <t>M</t>
  </si>
  <si>
    <t>ED-50514</t>
  </si>
  <si>
    <t>PREPARAÇÃO PARA EMASSAMENTO OU PINTURA (LÁTEX/ ACRÍLICA) EM PAREDE, INCLUSIVE UMA (1) DEMÃO DE SELADOR ACRÍLICO</t>
  </si>
  <si>
    <t xml:space="preserve">ED-50455 </t>
  </si>
  <si>
    <t>PINTURA ACRÍLICA EM PAREDE, DUAS (2) DEMÃOS, INCLUSIVE UMA (1) DEMÃO DE MASSA CORRIDA (PVA), EXCLUSIVE SELADOR ACRÍLICO</t>
  </si>
  <si>
    <t>ED-50266</t>
  </si>
  <si>
    <t>REVESTIMENTO DE PAREDES E DIVERSOS</t>
  </si>
  <si>
    <t>Mauricio Pinheiro Ferreira - Prefeitura Municipal de Caiana</t>
  </si>
  <si>
    <t>PREFEITURA MUNICIPAL DE CAIANA - MG</t>
  </si>
  <si>
    <t>OBRA: CONSTRUÇÃO DE CEMITÉRIO VERTICAL</t>
  </si>
  <si>
    <t>LOCAL: CEMITÉRIO MUNICIPAL DE CAIANA - MG</t>
  </si>
  <si>
    <t>PRAZO DE EXECUÇÃO:  04 MESES</t>
  </si>
  <si>
    <t>ED-50727</t>
  </si>
  <si>
    <t>CHAPISCO COM ARGAMASSA, TRAÇO 1:3 (CIMENTO E AREIA), ESP . 5MM, APLICADO EM ALVENARIA/ESTRUTURA DE CONCRETO COM COLHER, INCLUSIVE ARGAMASSA COM PREPARO MECANIZADO</t>
  </si>
  <si>
    <t>ED-50167</t>
  </si>
  <si>
    <t>FOLHA Nº: 02</t>
  </si>
  <si>
    <t>FORMA DE EXECUÇÃO: INDIRETA</t>
  </si>
  <si>
    <t>INSS: 3%</t>
  </si>
  <si>
    <t>BDI: 29,46%</t>
  </si>
  <si>
    <t>9.0</t>
  </si>
  <si>
    <t>9.1</t>
  </si>
  <si>
    <t>COMPOSIÇÃO</t>
  </si>
  <si>
    <t>DIVERSOS</t>
  </si>
  <si>
    <t>6.2</t>
  </si>
  <si>
    <t>7.2</t>
  </si>
  <si>
    <t>9.2</t>
  </si>
  <si>
    <t>4.2</t>
  </si>
  <si>
    <t xml:space="preserve"> </t>
  </si>
  <si>
    <t>ED-50848</t>
  </si>
  <si>
    <t xml:space="preserve">ED-48213 </t>
  </si>
  <si>
    <t xml:space="preserve">ALVENARIA DE BLOCO DE CONCRETO CHEIO COM ARMAÇÃO, EM CONCRETO COM FCK 15MPA , ESP. 14CM, PARA REVESTIMENTO, INCLUSIVE ARGAMASSA PARA ASSENTAMENTO </t>
  </si>
  <si>
    <t xml:space="preserve">ED-32063 </t>
  </si>
  <si>
    <t>ED-50737</t>
  </si>
  <si>
    <t>GRANITO - COR FLORENÇA OU SIMILAR (TONALIDADE MARROM OU AMARELO), COM ESP=2 CM - APLICADO EM PAREDE, ESP. 2CM, ASSENTAMENTO COM ARGAMASSA INDUSTRIALIZADA, AMBIENTE INTERNO/EXTERNO, ALTURA MÁXIMA DE 3M PARA APLICAÇÃO DO GRANITO, INCLUSIVE REJUNTAMENTO - ASSENT. COM 4 UNIDADES DE PARAFUSO DE AÇO  - INCLUSIVE PEITORIL DE GRANITO, ESPESSURA DE 2CM C/ COMP 7 CM CHUMBADO PARA APOIO NA COLOCAÇÃO DA PLACA DE GRANITO C/ PARAFUSO E BUCHA DE AÇO</t>
  </si>
  <si>
    <t xml:space="preserve">ED-50760 </t>
  </si>
  <si>
    <t>REBOCO COM ARGAMASSA, TRAÇO 1:2:9 (CIMENTO, CAL E AREIA) , COM ADITIVO IMPERMEABILIZANTE, ESP. 20MM, APLICAÇÃO MANUAL, INCLUSIVE ARGAMASSA COM PREPARO MECANIZADO, EXCLUSIVE CHAPISCO</t>
  </si>
  <si>
    <t>(28,64+13,44)*2,90 (fechamento frontal dos jazigos)</t>
  </si>
  <si>
    <t>44,78m X 0,20m de largura</t>
  </si>
  <si>
    <t>47,18 comprimento x 6,3 largura</t>
  </si>
  <si>
    <t>((47,18*3,15)fundos + (6,30*3,15*2*2) lateral + (3,05*3,0*2) muro lateral +(3,35*3,15*2) vão central</t>
  </si>
  <si>
    <t xml:space="preserve">revest externo = ((47,18*3,15)fundos + (6,30*3,15*2*2) lateral + (3,05*3,0*2) muro lateral +(3,35*3,15*2) vão central      revest. Interno = [(3,20m*(0,59m*4 andares)*46 uni)+(28,64+13,44)parede fundo *(0,59*4) altura </t>
  </si>
  <si>
    <t>ED-48408</t>
  </si>
  <si>
    <t xml:space="preserve">ED-48424 </t>
  </si>
  <si>
    <t xml:space="preserve">CASA DE MAQUINAS  - ENGRADAMENTO PARA TELHADO DE FIBROCIMENTO ONDULADA </t>
  </si>
  <si>
    <t>9.3</t>
  </si>
  <si>
    <t>9.4</t>
  </si>
  <si>
    <t>área do telhado = 2,50larg x 2,80comp</t>
  </si>
  <si>
    <t xml:space="preserve">ED-29479 </t>
  </si>
  <si>
    <t>PORTA VENEZIANA EM ALUMÍNIO DE ABRIR (80X210)CM COMPLETA, LINHA 25/SUPREMA, ACABAMENTO ANODIZADO NATURAL, INCLUSIVE PERFIS, FERRAGENS E INSTALAÇÃO</t>
  </si>
  <si>
    <t>(44,78m comprimento x 2,90m largura) + (3,21larg x 3,0 comp) + (2,10 x 4,46m)</t>
  </si>
  <si>
    <t xml:space="preserve">ED-15777 </t>
  </si>
  <si>
    <t xml:space="preserve">ED-48275 </t>
  </si>
  <si>
    <t>VÁLVULA DE ESFERA EM LATÃO, DIÂMETRO DE 3/4" NPT - monobloco</t>
  </si>
  <si>
    <t>ED-50323</t>
  </si>
  <si>
    <t>TORNEIRA METÁLICA PARA IRRIGAÇÃO/JARDIM, ACABAMENTO CROMADO, APLICAÇÃO DE PAREDE, INCLUSIVE FORNECIMENTO E INSTALAÇÃO</t>
  </si>
  <si>
    <t>ED-49951</t>
  </si>
  <si>
    <t>ED-8847</t>
  </si>
  <si>
    <t>m</t>
  </si>
  <si>
    <t xml:space="preserve">MITRA PVC RÍGIDO (TERMINAL DE VENTILAÇÃO TIPO) 75 MM </t>
  </si>
  <si>
    <t xml:space="preserve">FORNECIMENTO E ASSENTAMENTO DE TUBO PVC RÍGIDO, VENTILAÇÃO, PBV - SÉRIE NORMAL, DN 100 MM (4"), INCLUSIVE CONEXÕES </t>
  </si>
  <si>
    <t xml:space="preserve">ED-50080 </t>
  </si>
  <si>
    <t>FORNECIMENTO E ASSENTAMENTO DE TUBO PVC SOLDAVEL ROSCÁVEL, ÁGUA FRIA, DN 1" (32 MM), INCLUSIVE CONEXÕES</t>
  </si>
  <si>
    <t>ED-50079</t>
  </si>
  <si>
    <t>FORNECIMENTO E ASSENTAMENTO DE TUBO PVC RÍGIDO ROSCÁVEL, ÁGUA FRIA, DN 3/4" (25 MM), INCLUSIVE CONEXÕES</t>
  </si>
  <si>
    <t xml:space="preserve">ED-50062 </t>
  </si>
  <si>
    <t>FORNECIMENTO E ASSENTAMENTO DE TUBO DE POLIPROPILENO (PPR), PRESSÃO DE 20 KGF/CM², INCLUSIVE CONEXÕES E SUPORTES, D = 25 MM (NBR 15813) - PPR AZUL</t>
  </si>
  <si>
    <t>FORNECIMENTO E ASSENTAMENTO DE TUBO DE POLIPROPILENO (PPR), PRESSÃO DE 25 KGF/CM², INCLUSIVE CONEXÕES E SUPORTES, D = 25 MM (NBR 15813) - PPR VERDE</t>
  </si>
  <si>
    <t xml:space="preserve">ED-50070 </t>
  </si>
  <si>
    <t>SISTEMA PARA CEMITÉRIO ECOLÓGICO - sistema de decomposição de corpos pela tecnologia “Aeróbica de Baixa Pressão” - INATIVADOR DE GAZES</t>
  </si>
  <si>
    <t>CASA DE MAQUINAS  - COBERTURA EM TELHA DE FIBROCIMENTO, TIPO ONDULADA, ESP. 6MM, COM RECOBRIMENTO TRANSVERSAL E LONGITUDINAL, EXCLUSIVE CUMEEIRA E ENGRADAMENTO, INCLUSIVE ACESSÓRIOS DE FIXAÇÃO E IÇAMENTO MANUAL VERTICAL</t>
  </si>
  <si>
    <t xml:space="preserve">CONJUNTO DE UM (1) INTERRUPTORES SIMPLES, CORRENTE 10A, TENSÃO 250V, (10A-250V), UM (1) INTERRUPTOR PARALELO, CORRENTE 10A, TENSÃO 250V, (10A-250V) E UMA (1) TOMADA PADRÃO, TRÊS (3) POLOS, CORRENTE 10A, TENSÃO 250V, (2P+T/10A-250V), COM PLACA 4"X2" DE TRÊS (3) POSTOS, INCLUSIVE FORNECIMENTO, INSTALAÇÃO, SUPORTE, MÓDULO E PLACA </t>
  </si>
  <si>
    <t>3.1</t>
  </si>
  <si>
    <t>3.2</t>
  </si>
  <si>
    <t>3.3</t>
  </si>
  <si>
    <t>3.5</t>
  </si>
  <si>
    <t>3.6</t>
  </si>
  <si>
    <t>ED-49786</t>
  </si>
  <si>
    <t>ED-49618</t>
  </si>
  <si>
    <t>ED-49622</t>
  </si>
  <si>
    <t>FORNECIMENTO DE CONCRETO ESTRUTURAL, PREPARADO EM OBRA COM BETONEIRA, COM FCK 20MPA, INCLUSIVE LANÇAMENTO, ADENSAMENTO E ACABAMENTO (FUNDAÇÃO)</t>
  </si>
  <si>
    <t>FORNECIMENTO DE CONCRETO ESTRUTURAL, PREPARADO EM OBRA, COM FCK 20MPA, INCLUSIVE LANÇAMENTO, ADENSAMENTO E ACABAMENTO (ESTRUTURA)</t>
  </si>
  <si>
    <t>FORNECIMENTO DE CONCRETO ESTRUTURAL, PREPARADO EM OBRA, COM FCK 40MPA, INCLUSIVE LANÇAMENTO, ADENSAMENTO E ACABAMENTO (FUNDAÇÃO)</t>
  </si>
  <si>
    <t xml:space="preserve">ED-29550 </t>
  </si>
  <si>
    <t>CORTE, DOBRA E MONTAGEM DE AÇO CA-50, DIÂMETRO 8MM, INCLUSIVE ESPAÇADOR</t>
  </si>
  <si>
    <t>ED-29548</t>
  </si>
  <si>
    <t>CORTE, DOBRA E MONTAGEM DE AÇO CA-60, DIÂMETRO 5MM, INCLUSIVE ESPAÇADOR</t>
  </si>
  <si>
    <t>ED-8398</t>
  </si>
  <si>
    <t>ED-48192</t>
  </si>
  <si>
    <t>ED-50175</t>
  </si>
  <si>
    <t>PINTURA IMPERMEABILIZANTE COM ARGAMASSA POLIMÉRICA</t>
  </si>
  <si>
    <t>5.5</t>
  </si>
  <si>
    <t>DIVERSOS - ELÉTRICO</t>
  </si>
  <si>
    <t>ED-48946</t>
  </si>
  <si>
    <t>CABO DE COBRE FLEXÍVEL, CLASSE 5, ISOLAMENTO TIPO LSHF/ATOX, NÃO HALOGENADO, ANTICHAMA, TERMOPLÁSTICO, UNIPOLAR, SEÇÃO 1,5 MM2, 70°C, 450/750V</t>
  </si>
  <si>
    <t>CABO DE COBRE FLEXÍVEL, CLASSE 5, ISOLAMENTO TIPO LSHF/ ATOX, NÃO HALOGENADO, ANTICHAMA, TERMOPLÁSTICO, UNIPOLAR, SEÇÃO 16 MM2, 70°C, 450/750V</t>
  </si>
  <si>
    <t xml:space="preserve">ED-48971 </t>
  </si>
  <si>
    <t>CABO DE COBRE FLEXÍVEL, CLASSE 5, ISOLAMENTO TIPO LSHF/ATOX, NÃO HALOGENADO, ANTICHAMA, TERMOPLÁSTICO,UNIPOLAR, SEÇÃO 2,5 MM2, 70°C, 450/750V</t>
  </si>
  <si>
    <t>ED-48951</t>
  </si>
  <si>
    <t>ED-15755</t>
  </si>
  <si>
    <t>CONJUNTO DE DUAS (2) TOMADAS PADRÃO, TRÊS (3) POLOS, CORRENTE 10A, TENSÃO 250V, (2P+T/10A-250V), COM PLACA 4"X2" DE DOIS (2) POSTOS, INCLUSIVE FORNECIMENTO, INSTALAÇÃO, SUPORTE, MÓDULO E PLACA</t>
  </si>
  <si>
    <t>ED-20579</t>
  </si>
  <si>
    <t xml:space="preserve">ED-49498 </t>
  </si>
  <si>
    <t>QUADRO DE DISTRIBUIÇÃO PARA 8 MÓDULOS COM BARRAMENTO E CHAVE</t>
  </si>
  <si>
    <t xml:space="preserve">ED-13338 </t>
  </si>
  <si>
    <t>POSTE DECORATIVO PARA JARDIM EM AÇO TUBULAR, H = *2,5* M, SEM LUMINÁRIA  - FORNECIMENTO E INSTALAÇÃO. AF_11/2019</t>
  </si>
  <si>
    <t>REFLETOR EM ALUMÍNIO, DE SUPORTE E ALÇA, COM 1 LÂMPADA VAPOR DE MERCÚRIO DE 125 W, COM REATOR ALTO FATOR DE POTÊNCIA - FORNECIMENTO E INSTALAÇÃO. AF_02/2020</t>
  </si>
  <si>
    <t xml:space="preserve">ED-49311 </t>
  </si>
  <si>
    <t>ELETRODUTO DE PVC RÍGIDO ROSCÁVEL, DN 40 MM (1.1/2"), INCLUSIVE CONEXÕES, SUPORTES E FIXAÇÃO</t>
  </si>
  <si>
    <t>ED-49313</t>
  </si>
  <si>
    <t>ELETRODUTO DE PVC RÍGIDO ROSCÁVEL, DN 60 MM (2.1/2"),INCLUSIVE CONEXÕES, SUPORTES E FIXAÇÃO</t>
  </si>
  <si>
    <t>ELETRODUTO DE PVC RÍGIDO ROSCÁVEL, DN 20 MM (3/4"), INCLUSIVE CONEXÕES, SUPORTES E FIXAÇÃ</t>
  </si>
  <si>
    <t>ED-49308</t>
  </si>
  <si>
    <t>ELETRODUTO FLEXÍVEL, EM AÇO GALVANIZADO, REVESTIDO EXTERNAMENTE COM PVC PRETO (1"), INCLUSIVE CONEXÕES, SUPORTES E FIXAÇÃO</t>
  </si>
  <si>
    <t xml:space="preserve">ED-7249 </t>
  </si>
  <si>
    <t>ELETRODUTO FLEXÍVEL CORRUGADO, PVC, ANTI-CHAMA, DN 25MM (3/4"), APLICADO EM ALVENARIA, EXCLUSIVE RASGO</t>
  </si>
  <si>
    <t xml:space="preserve">ED-17952 </t>
  </si>
  <si>
    <t>DISJUNTOR BIPOLAR TIPO DIN, CORRENTE NOMINAL DE 10A, FORNECIMENTO E INSTALAÇÃO, INCLUSIVE TERMINAL ILHÓS</t>
  </si>
  <si>
    <t>ED-34473</t>
  </si>
  <si>
    <t xml:space="preserve">ED-34460 </t>
  </si>
  <si>
    <t>DISJUNTOR MONOPOLAR TIPO DIN, CORRENTE NOMINAL DE 10A, FORNECIMENTO E INSTALAÇÃO, INCLUSIVE TERMINAL ILHÓS</t>
  </si>
  <si>
    <t>ED-15117</t>
  </si>
  <si>
    <t>IMPERMEABILIZAÇÃO COM ARGAMASSA TRAÇO 1:3, E = 2,50 CM COM ADITIVO (LAJE SUPERIOR)</t>
  </si>
  <si>
    <t>ESCAVAÇÃO MECÂNICA DE VALAS COM PROFUNDIDADE MAIOR QUE 1,5M E MENOR OU IGUAL 3,0M, INCLUSIVE CARGA EM CAMINHÃO, EXCLUSIVE TRANSPORTE E DESCARGA</t>
  </si>
  <si>
    <t>FÔRMA E DESFORMA DE COMPENSADO PLASTIFICADO, ESP. 12MM, REAPROVEITAMENTO (3X), INCLUSIVE ESCORAMENTO</t>
  </si>
  <si>
    <t>3.7</t>
  </si>
  <si>
    <t>3.8</t>
  </si>
  <si>
    <t>Data:  30/04/2024</t>
  </si>
  <si>
    <t>KG</t>
  </si>
  <si>
    <t>GUARDA-CORPO EXTERNO, ALTURA 130CM, EM TUBO GALVANIZADO, COM COSTURA, DIÂMETRO 2", ESP. 3MM, GRADIL COM QUADRO EM BARRA CHATA (1.1/4"X3/16") E DIVISÃO VERTICAL EM BARRA CHATA (1.1/2"X3/16")</t>
  </si>
  <si>
    <t>ED-51112</t>
  </si>
  <si>
    <t>ALVENARIA DE VEDAÇÃO COM BLOCO DE CONCRETO, ESP. 14CM, PARA REVESTIMENTO, INCLUSIVE ARGAMASSA PARA ASSENTAMENTO</t>
  </si>
  <si>
    <t>LAJE 10 CM MACIÇA DE CONCRETO 20 MPa, COM ARMAÇÃO, FÔRMA RESINADA, ESCORAMENTO E DESFORMA (LAJE INTEMEDIÁRIA 02 E LAJE INTERMEDIARIA 03)</t>
  </si>
  <si>
    <t>cotação</t>
  </si>
  <si>
    <t>REGIÃO/MÊS DE REFERÊNCIA: JANEIRO/2024 REG. LESTE - COM DESONERAÇÃO E SINAPI MG COMP. SINTÉTICA  04/2024 COM DESONERAÇÃO</t>
  </si>
  <si>
    <t>% ISS MUNICIPAL</t>
  </si>
  <si>
    <t xml:space="preserve">100619 SINAPI </t>
  </si>
  <si>
    <t xml:space="preserve">97600 SINAPI </t>
  </si>
  <si>
    <t xml:space="preserve"> Resumo de Materiais (Moldados in Loco)</t>
  </si>
  <si>
    <t>Pavimento</t>
  </si>
  <si>
    <t>Elemento</t>
  </si>
  <si>
    <t>Peso do aço</t>
  </si>
  <si>
    <t>Volume de</t>
  </si>
  <si>
    <t>Área de forma</t>
  </si>
  <si>
    <t>Consumo de</t>
  </si>
  <si>
    <t>Peso treliças</t>
  </si>
  <si>
    <t>+10 % (kg)</t>
  </si>
  <si>
    <t>concreto (m³)</t>
  </si>
  <si>
    <t>(m²)</t>
  </si>
  <si>
    <t>aço (kg/m³)</t>
  </si>
  <si>
    <t xml:space="preserve"> (kg)</t>
  </si>
  <si>
    <t>LAJE SUPERIOR</t>
  </si>
  <si>
    <t>Vigas</t>
  </si>
  <si>
    <t>354.3</t>
  </si>
  <si>
    <t>8.2</t>
  </si>
  <si>
    <t>130.2</t>
  </si>
  <si>
    <t>43.1</t>
  </si>
  <si>
    <t>Pilares</t>
  </si>
  <si>
    <t>436.8</t>
  </si>
  <si>
    <t>92.4</t>
  </si>
  <si>
    <t>86.7</t>
  </si>
  <si>
    <t>Lajes</t>
  </si>
  <si>
    <t>418.6</t>
  </si>
  <si>
    <t>12.3</t>
  </si>
  <si>
    <t>122.7</t>
  </si>
  <si>
    <t>34.1</t>
  </si>
  <si>
    <t>Escadas</t>
  </si>
  <si>
    <t>0.0</t>
  </si>
  <si>
    <t>Fundações</t>
  </si>
  <si>
    <t>Reservatórios</t>
  </si>
  <si>
    <t>Muros</t>
  </si>
  <si>
    <t>Total</t>
  </si>
  <si>
    <t>1209.7</t>
  </si>
  <si>
    <t>25.5</t>
  </si>
  <si>
    <t>345.3</t>
  </si>
  <si>
    <t>47.4</t>
  </si>
  <si>
    <t>BALDRAME</t>
  </si>
  <si>
    <t>459.2</t>
  </si>
  <si>
    <t>10.7</t>
  </si>
  <si>
    <t>169.3</t>
  </si>
  <si>
    <t>43.0</t>
  </si>
  <si>
    <t>314.2</t>
  </si>
  <si>
    <t>59.4</t>
  </si>
  <si>
    <t>97.0</t>
  </si>
  <si>
    <t>1098.7</t>
  </si>
  <si>
    <t>18.0</t>
  </si>
  <si>
    <t>179.8</t>
  </si>
  <si>
    <t>61.1</t>
  </si>
  <si>
    <t>271.9</t>
  </si>
  <si>
    <t>7.7</t>
  </si>
  <si>
    <t>32.6</t>
  </si>
  <si>
    <t>35.3</t>
  </si>
  <si>
    <t>2144.1</t>
  </si>
  <si>
    <t>39.6</t>
  </si>
  <si>
    <t>441.0</t>
  </si>
  <si>
    <t>54.1</t>
  </si>
  <si>
    <t>Aço</t>
  </si>
  <si>
    <t>Diâmetro</t>
  </si>
  <si>
    <t>Peso + 10 % (kg)</t>
  </si>
  <si>
    <t>VALOR SEM ACRESCIMO DE 10%</t>
  </si>
  <si>
    <t>CA50</t>
  </si>
  <si>
    <t>570.4</t>
  </si>
  <si>
    <t>390.4</t>
  </si>
  <si>
    <t>1030.8</t>
  </si>
  <si>
    <t>2263.6</t>
  </si>
  <si>
    <t>CA60</t>
  </si>
  <si>
    <t>243.0</t>
  </si>
  <si>
    <t>360.6</t>
  </si>
  <si>
    <t>486.5</t>
  </si>
  <si>
    <t>1090.1</t>
  </si>
  <si>
    <t xml:space="preserve">  </t>
  </si>
  <si>
    <t>Muro</t>
  </si>
  <si>
    <t>Peso total</t>
  </si>
  <si>
    <t>+ 10% (kg)</t>
  </si>
  <si>
    <t>813.5</t>
  </si>
  <si>
    <t>751.1</t>
  </si>
  <si>
    <t>1517.3</t>
  </si>
  <si>
    <t>3353.8</t>
  </si>
  <si>
    <t>Volume concreto (m³)</t>
  </si>
  <si>
    <t>C-20</t>
  </si>
  <si>
    <t>18.9</t>
  </si>
  <si>
    <t>30.2</t>
  </si>
  <si>
    <t>56.9</t>
  </si>
  <si>
    <t>C-40</t>
  </si>
  <si>
    <t>8.3</t>
  </si>
  <si>
    <t>65.1</t>
  </si>
  <si>
    <t>Área de forma (m²)</t>
  </si>
  <si>
    <t>299.5</t>
  </si>
  <si>
    <t>151.8</t>
  </si>
  <si>
    <t>302.5</t>
  </si>
  <si>
    <t>786.3</t>
  </si>
  <si>
    <t>Consumo de aço (kgf/m³)</t>
  </si>
  <si>
    <t>90.7</t>
  </si>
  <si>
    <t>50.2</t>
  </si>
  <si>
    <t>51.5</t>
  </si>
  <si>
    <t>Sub - total (Item 9.0)</t>
  </si>
  <si>
    <t>10.0</t>
  </si>
  <si>
    <t>10.1</t>
  </si>
  <si>
    <t>10.2</t>
  </si>
  <si>
    <t>10.3</t>
  </si>
  <si>
    <t>10.4</t>
  </si>
  <si>
    <t>10.5</t>
  </si>
  <si>
    <t>10.6</t>
  </si>
  <si>
    <t>10.8</t>
  </si>
  <si>
    <t>INSTALAÇÕES ELÉTRICAS - HIDROSANITÁRIAS</t>
  </si>
  <si>
    <t>10.9.1</t>
  </si>
  <si>
    <t>10.9.2</t>
  </si>
  <si>
    <t>10.9.3</t>
  </si>
  <si>
    <t>10.9.4</t>
  </si>
  <si>
    <t>10.9.5</t>
  </si>
  <si>
    <t>10.9.6</t>
  </si>
  <si>
    <t>10.9.7</t>
  </si>
  <si>
    <t>10.9.8</t>
  </si>
  <si>
    <t>10.9.9</t>
  </si>
  <si>
    <t>10.9.10</t>
  </si>
  <si>
    <t>10.9.11</t>
  </si>
  <si>
    <t>10.9.12</t>
  </si>
  <si>
    <t>10.9.13</t>
  </si>
  <si>
    <t>10.9.14</t>
  </si>
  <si>
    <t>10.9.15</t>
  </si>
  <si>
    <t>10.9.16</t>
  </si>
  <si>
    <t>10.9.17</t>
  </si>
  <si>
    <t>10.9.18</t>
  </si>
  <si>
    <t>Sub - total (Item 10.0)</t>
  </si>
  <si>
    <t>02 unidades ( 1 PARA ÁREA INTERNA VARANDA DA CASA DE MAQUINAS E 1 PARA ACESSAR A CASA DE MAQUINAS)</t>
  </si>
  <si>
    <t>CONFORME MEMORIAL DE RESUMO DO AÇO - CALCULO ESTRUTURAL PRANCHA 01/05</t>
  </si>
  <si>
    <t>((15,54 comp * 0,98alt média  * 2 lados) + (6,30m larg * 1,96m alt) -conforme fechamento identificado na prancha 01 - projeto arquitetônico</t>
  </si>
  <si>
    <t>((3,35m*(0,59m*4 andares)*46uni de paredes de jazigos)+(45,08parede fundo jazigos *(0,59*4) altura + (2,10+2,10+6,30+2,10)*2,5alt  casa de maquina</t>
  </si>
  <si>
    <t>44,78m comp linear (frente) - 3,0m de entrada</t>
  </si>
  <si>
    <t>(28,64comp * 3,55larg) + (13,44comp * 3,55larg) (laje de cobertura)</t>
  </si>
  <si>
    <t>DATA: 20/05/2024</t>
  </si>
  <si>
    <t xml:space="preserve">ENTRADA DE ENERGIA AÉREA, TIPO B1, PADRÃO CEMIG, CARGA INSTALADA DE ATÉ 10KW, BIFÁSICO, COM SAÍDA SUBTERRÂNEA, INCLUSIVE POSTE, CAIXA PARA MEDIDOR, DISJUNTOR, BARRAMENTO, ATERRAMENTO E ACESSÓRIOS </t>
  </si>
  <si>
    <t>LUMINÁRIA COMERCIAL CHANFRADA DE SOBREPOR COMPLETA,PARA DUAS (2) LÂMPADAS TUBULARES LED 2X18W-ØT8, TEMPERATURA DA COR 6500K, FORNECIMENTO E INSTALAÇÃO, INCLUSIVE BASE E LÂMPADAS</t>
  </si>
  <si>
    <t xml:space="preserve">DISJUNTOR DE PROTEÇÃO DIFERENCIAL RESIDUAL (DR), TETRAPOLAR, TIPO DIN, CORRENTE NOMINAL DE 63A, ALTA SENSIBILIDADE, CORRENTE DIFERENCIAL RESIDUAL NOMINAL COM ATUAÇÃO DE 30MA </t>
  </si>
  <si>
    <t>(28,64comp * 3,35larg) + (13,44comp * 3,35larg) * 3 LAJES INTERMEDIÁRIAS (02, 03 e 04)</t>
  </si>
  <si>
    <t>CONFORME MEMORIA DE CALCULO - PROJETO DE ELIMINAÇÃO DE GAZES E NECROCHORUME C/ HIDRAULICO SANITÁRIO PRANCHA 01 E 02</t>
  </si>
  <si>
    <t>CONFORME MEMORIA DE  CALCULO NO PROJETO ELÉTRICO - PRANCHA 01/01</t>
  </si>
  <si>
    <t>41,72m³ relatorio de volume + (0,8*1*1,5*14*3) escavação para sapatas</t>
  </si>
  <si>
    <t>100,318m³ relatorio de volume de aterro+ (escavação -(0,8*1*1,5*14*3*0,30)sapatas)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</si>
</sst>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5"/>
      <name val="Arial"/>
      <family val="2"/>
    </font>
    <font>
      <b/>
      <sz val="2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5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0" xfId="0" applyFont="1"/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39" fontId="8" fillId="2" borderId="1" xfId="3" applyNumberFormat="1" applyFont="1" applyFill="1" applyBorder="1" applyAlignment="1">
      <alignment vertical="center"/>
    </xf>
    <xf numFmtId="43" fontId="8" fillId="2" borderId="1" xfId="3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39" fontId="8" fillId="2" borderId="10" xfId="3" applyNumberFormat="1" applyFont="1" applyFill="1" applyBorder="1" applyAlignment="1">
      <alignment vertical="center"/>
    </xf>
    <xf numFmtId="43" fontId="8" fillId="2" borderId="10" xfId="3" applyNumberFormat="1" applyFont="1" applyFill="1" applyBorder="1" applyAlignment="1">
      <alignment horizontal="right" vertical="center"/>
    </xf>
    <xf numFmtId="164" fontId="11" fillId="0" borderId="11" xfId="1" applyFont="1" applyBorder="1" applyAlignment="1">
      <alignment vertical="center"/>
    </xf>
    <xf numFmtId="39" fontId="8" fillId="0" borderId="12" xfId="3" applyNumberFormat="1" applyFont="1" applyBorder="1" applyAlignment="1">
      <alignment vertical="center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12" fillId="0" borderId="13" xfId="0" applyFont="1" applyBorder="1"/>
    <xf numFmtId="1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3" fontId="0" fillId="0" borderId="0" xfId="0" applyNumberFormat="1"/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5" fillId="0" borderId="0" xfId="0" applyFont="1"/>
    <xf numFmtId="0" fontId="16" fillId="0" borderId="0" xfId="0" applyFont="1"/>
    <xf numFmtId="0" fontId="16" fillId="0" borderId="18" xfId="0" applyFont="1" applyBorder="1"/>
    <xf numFmtId="0" fontId="17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3" xfId="0" applyFont="1" applyBorder="1" applyAlignment="1">
      <alignment horizontal="center"/>
    </xf>
    <xf numFmtId="0" fontId="17" fillId="0" borderId="13" xfId="0" applyFont="1" applyBorder="1"/>
    <xf numFmtId="0" fontId="16" fillId="0" borderId="13" xfId="0" applyFont="1" applyBorder="1"/>
    <xf numFmtId="0" fontId="5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indent="15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4" fillId="0" borderId="0" xfId="0" applyFont="1" applyAlignment="1">
      <alignment wrapText="1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165" fontId="8" fillId="2" borderId="1" xfId="3" applyFont="1" applyFill="1" applyBorder="1" applyAlignment="1">
      <alignment horizontal="center" vertical="center"/>
    </xf>
    <xf numFmtId="165" fontId="8" fillId="2" borderId="1" xfId="3" applyFont="1" applyFill="1" applyBorder="1" applyAlignment="1">
      <alignment horizontal="left" vertical="center"/>
    </xf>
    <xf numFmtId="165" fontId="8" fillId="2" borderId="1" xfId="3" applyFont="1" applyFill="1" applyBorder="1" applyAlignment="1">
      <alignment horizontal="left" vertical="center" wrapText="1"/>
    </xf>
    <xf numFmtId="165" fontId="8" fillId="2" borderId="1" xfId="3" applyFont="1" applyFill="1" applyBorder="1" applyAlignment="1">
      <alignment horizontal="center" vertical="center" wrapText="1"/>
    </xf>
    <xf numFmtId="165" fontId="8" fillId="2" borderId="1" xfId="3" applyFont="1" applyFill="1" applyBorder="1" applyAlignment="1">
      <alignment wrapText="1"/>
    </xf>
    <xf numFmtId="0" fontId="18" fillId="0" borderId="0" xfId="0" applyFont="1"/>
    <xf numFmtId="0" fontId="15" fillId="0" borderId="1" xfId="0" applyFont="1" applyBorder="1" applyAlignment="1">
      <alignment horizontal="center" vertical="center"/>
    </xf>
    <xf numFmtId="39" fontId="1" fillId="0" borderId="1" xfId="3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8" fillId="3" borderId="1" xfId="3" applyFont="1" applyFill="1" applyBorder="1" applyAlignment="1">
      <alignment horizontal="center" vertical="center"/>
    </xf>
    <xf numFmtId="165" fontId="8" fillId="3" borderId="1" xfId="3" applyFont="1" applyFill="1" applyBorder="1" applyAlignment="1">
      <alignment horizontal="left" vertical="center"/>
    </xf>
    <xf numFmtId="165" fontId="8" fillId="3" borderId="1" xfId="3" applyFont="1" applyFill="1" applyBorder="1" applyAlignment="1">
      <alignment horizontal="left" vertical="center" wrapText="1"/>
    </xf>
    <xf numFmtId="43" fontId="8" fillId="3" borderId="1" xfId="3" applyNumberFormat="1" applyFont="1" applyFill="1" applyBorder="1" applyAlignment="1">
      <alignment horizontal="center" vertical="center"/>
    </xf>
    <xf numFmtId="39" fontId="8" fillId="3" borderId="1" xfId="3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3" applyFont="1" applyFill="1" applyBorder="1" applyAlignment="1">
      <alignment horizontal="left" vertical="center" wrapText="1"/>
    </xf>
    <xf numFmtId="165" fontId="1" fillId="0" borderId="1" xfId="3" applyFont="1" applyFill="1" applyBorder="1" applyAlignment="1">
      <alignment horizontal="center"/>
    </xf>
    <xf numFmtId="43" fontId="1" fillId="0" borderId="1" xfId="3" applyNumberFormat="1" applyFont="1" applyFill="1" applyBorder="1" applyAlignment="1">
      <alignment horizontal="center" vertical="center"/>
    </xf>
    <xf numFmtId="0" fontId="1" fillId="0" borderId="0" xfId="0" applyFont="1"/>
    <xf numFmtId="165" fontId="1" fillId="2" borderId="1" xfId="3" applyFont="1" applyFill="1" applyBorder="1"/>
    <xf numFmtId="39" fontId="1" fillId="2" borderId="1" xfId="3" applyNumberFormat="1" applyFont="1" applyFill="1" applyBorder="1"/>
    <xf numFmtId="165" fontId="1" fillId="0" borderId="1" xfId="3" applyFont="1" applyFill="1" applyBorder="1" applyAlignment="1">
      <alignment horizontal="center" vertical="center"/>
    </xf>
    <xf numFmtId="165" fontId="1" fillId="0" borderId="1" xfId="3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39" fontId="1" fillId="0" borderId="1" xfId="3" applyNumberFormat="1" applyFont="1" applyFill="1" applyBorder="1" applyAlignment="1">
      <alignment horizontal="center" vertical="center"/>
    </xf>
    <xf numFmtId="165" fontId="1" fillId="2" borderId="1" xfId="3" applyFont="1" applyFill="1" applyBorder="1" applyAlignment="1">
      <alignment horizontal="center"/>
    </xf>
    <xf numFmtId="39" fontId="1" fillId="2" borderId="1" xfId="3" applyNumberFormat="1" applyFont="1" applyFill="1" applyBorder="1" applyAlignment="1">
      <alignment vertical="center"/>
    </xf>
    <xf numFmtId="0" fontId="1" fillId="0" borderId="1" xfId="3" applyNumberFormat="1" applyFont="1" applyFill="1" applyBorder="1" applyAlignment="1">
      <alignment horizontal="left" vertical="center" wrapText="1"/>
    </xf>
    <xf numFmtId="43" fontId="1" fillId="2" borderId="1" xfId="3" applyNumberFormat="1" applyFont="1" applyFill="1" applyBorder="1" applyAlignment="1">
      <alignment horizontal="center" vertical="center"/>
    </xf>
    <xf numFmtId="165" fontId="1" fillId="0" borderId="1" xfId="3" applyFont="1" applyFill="1" applyBorder="1" applyAlignment="1">
      <alignment horizontal="center" vertical="center" wrapText="1"/>
    </xf>
    <xf numFmtId="165" fontId="1" fillId="0" borderId="1" xfId="3" applyFont="1" applyFill="1" applyBorder="1" applyAlignment="1">
      <alignment horizontal="center" wrapText="1"/>
    </xf>
    <xf numFmtId="39" fontId="1" fillId="0" borderId="1" xfId="3" applyNumberFormat="1" applyFont="1" applyFill="1" applyBorder="1" applyAlignment="1">
      <alignment vertical="center"/>
    </xf>
    <xf numFmtId="165" fontId="1" fillId="2" borderId="1" xfId="3" applyFont="1" applyFill="1" applyBorder="1" applyAlignment="1">
      <alignment horizontal="center" vertical="center"/>
    </xf>
    <xf numFmtId="43" fontId="1" fillId="0" borderId="1" xfId="3" applyNumberFormat="1" applyFont="1" applyFill="1" applyBorder="1" applyAlignment="1">
      <alignment horizontal="right" vertical="center"/>
    </xf>
    <xf numFmtId="0" fontId="1" fillId="0" borderId="48" xfId="0" applyFont="1" applyBorder="1" applyAlignment="1">
      <alignment horizontal="center" vertical="center" wrapText="1"/>
    </xf>
    <xf numFmtId="43" fontId="1" fillId="0" borderId="48" xfId="3" applyNumberFormat="1" applyFont="1" applyFill="1" applyBorder="1" applyAlignment="1">
      <alignment horizontal="right" vertical="center"/>
    </xf>
    <xf numFmtId="0" fontId="1" fillId="0" borderId="18" xfId="0" applyFont="1" applyBorder="1"/>
    <xf numFmtId="0" fontId="1" fillId="0" borderId="13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/>
    <xf numFmtId="0" fontId="1" fillId="0" borderId="19" xfId="0" applyFont="1" applyBorder="1"/>
    <xf numFmtId="0" fontId="1" fillId="0" borderId="22" xfId="0" applyFont="1" applyBorder="1"/>
    <xf numFmtId="0" fontId="1" fillId="0" borderId="23" xfId="0" applyFont="1" applyBorder="1"/>
    <xf numFmtId="0" fontId="1" fillId="2" borderId="15" xfId="0" applyFont="1" applyFill="1" applyBorder="1"/>
    <xf numFmtId="165" fontId="1" fillId="2" borderId="15" xfId="3" applyFont="1" applyFill="1" applyBorder="1"/>
    <xf numFmtId="39" fontId="1" fillId="2" borderId="15" xfId="3" applyNumberFormat="1" applyFont="1" applyFill="1" applyBorder="1"/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43" fontId="1" fillId="2" borderId="1" xfId="3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/>
    </xf>
    <xf numFmtId="0" fontId="1" fillId="0" borderId="48" xfId="0" applyFont="1" applyBorder="1" applyAlignment="1">
      <alignment horizontal="left" vertical="center" wrapText="1"/>
    </xf>
    <xf numFmtId="39" fontId="1" fillId="0" borderId="24" xfId="3" applyNumberFormat="1" applyFont="1" applyFill="1" applyBorder="1" applyAlignment="1">
      <alignment horizontal="center" vertical="center"/>
    </xf>
    <xf numFmtId="39" fontId="1" fillId="0" borderId="24" xfId="3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165" fontId="1" fillId="0" borderId="0" xfId="3" applyFont="1" applyFill="1" applyBorder="1" applyAlignment="1">
      <alignment horizontal="center" vertical="center"/>
    </xf>
    <xf numFmtId="165" fontId="1" fillId="0" borderId="0" xfId="3" applyFont="1" applyFill="1" applyBorder="1" applyAlignment="1">
      <alignment horizontal="left" vertical="center"/>
    </xf>
    <xf numFmtId="165" fontId="1" fillId="0" borderId="0" xfId="3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3" applyNumberFormat="1" applyFont="1" applyFill="1" applyBorder="1" applyAlignment="1">
      <alignment horizontal="right" vertical="center"/>
    </xf>
    <xf numFmtId="39" fontId="1" fillId="0" borderId="0" xfId="3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/>
    </xf>
    <xf numFmtId="10" fontId="15" fillId="0" borderId="4" xfId="2" applyNumberFormat="1" applyFont="1" applyFill="1" applyBorder="1" applyAlignment="1">
      <alignment horizontal="center" vertical="center"/>
    </xf>
    <xf numFmtId="0" fontId="21" fillId="0" borderId="34" xfId="0" applyFont="1" applyBorder="1"/>
    <xf numFmtId="0" fontId="0" fillId="0" borderId="35" xfId="0" applyBorder="1"/>
    <xf numFmtId="0" fontId="0" fillId="0" borderId="36" xfId="0" applyBorder="1"/>
    <xf numFmtId="0" fontId="0" fillId="0" borderId="19" xfId="0" applyBorder="1"/>
    <xf numFmtId="0" fontId="0" fillId="0" borderId="20" xfId="0" applyBorder="1"/>
    <xf numFmtId="0" fontId="20" fillId="0" borderId="19" xfId="0" applyFont="1" applyBorder="1"/>
    <xf numFmtId="0" fontId="20" fillId="0" borderId="0" xfId="0" applyFont="1"/>
    <xf numFmtId="0" fontId="20" fillId="0" borderId="20" xfId="0" applyFont="1" applyBorder="1"/>
    <xf numFmtId="0" fontId="20" fillId="4" borderId="20" xfId="0" applyFont="1" applyFill="1" applyBorder="1" applyAlignment="1">
      <alignment wrapText="1"/>
    </xf>
    <xf numFmtId="165" fontId="20" fillId="4" borderId="20" xfId="3" applyFont="1" applyFill="1" applyBorder="1"/>
    <xf numFmtId="0" fontId="0" fillId="4" borderId="20" xfId="0" applyFill="1" applyBorder="1"/>
    <xf numFmtId="0" fontId="20" fillId="0" borderId="19" xfId="0" applyFont="1" applyBorder="1" applyAlignment="1">
      <alignment wrapText="1"/>
    </xf>
    <xf numFmtId="0" fontId="20" fillId="0" borderId="21" xfId="0" applyFont="1" applyBorder="1"/>
    <xf numFmtId="0" fontId="0" fillId="0" borderId="22" xfId="0" applyBorder="1"/>
    <xf numFmtId="0" fontId="20" fillId="0" borderId="22" xfId="0" applyFont="1" applyBorder="1"/>
    <xf numFmtId="0" fontId="0" fillId="0" borderId="23" xfId="0" applyBorder="1"/>
    <xf numFmtId="165" fontId="1" fillId="3" borderId="1" xfId="3" applyFont="1" applyFill="1" applyBorder="1" applyAlignment="1">
      <alignment horizontal="center" vertical="center"/>
    </xf>
    <xf numFmtId="165" fontId="1" fillId="3" borderId="1" xfId="3" applyFont="1" applyFill="1" applyBorder="1" applyAlignment="1">
      <alignment horizontal="left" vertical="center"/>
    </xf>
    <xf numFmtId="165" fontId="1" fillId="3" borderId="1" xfId="3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3" fontId="1" fillId="3" borderId="1" xfId="3" applyNumberFormat="1" applyFont="1" applyFill="1" applyBorder="1" applyAlignment="1">
      <alignment horizontal="right" vertical="center"/>
    </xf>
    <xf numFmtId="39" fontId="1" fillId="3" borderId="1" xfId="3" applyNumberFormat="1" applyFont="1" applyFill="1" applyBorder="1" applyAlignment="1">
      <alignment vertical="center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left" vertical="top"/>
    </xf>
    <xf numFmtId="0" fontId="8" fillId="0" borderId="31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46" xfId="0" applyFont="1" applyBorder="1" applyAlignment="1">
      <alignment horizontal="left" vertical="top"/>
    </xf>
    <xf numFmtId="0" fontId="11" fillId="0" borderId="30" xfId="0" applyFont="1" applyBorder="1" applyAlignment="1">
      <alignment horizontal="left" vertical="top"/>
    </xf>
    <xf numFmtId="0" fontId="11" fillId="0" borderId="31" xfId="0" applyFont="1" applyBorder="1" applyAlignment="1">
      <alignment horizontal="left" vertical="top"/>
    </xf>
    <xf numFmtId="0" fontId="11" fillId="0" borderId="47" xfId="0" applyFont="1" applyBorder="1" applyAlignment="1">
      <alignment horizontal="left" vertical="top"/>
    </xf>
    <xf numFmtId="0" fontId="11" fillId="0" borderId="3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466725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4</xdr:col>
      <xdr:colOff>19050</xdr:colOff>
      <xdr:row>0</xdr:row>
      <xdr:rowOff>0</xdr:rowOff>
    </xdr:from>
    <xdr:to>
      <xdr:col>6</xdr:col>
      <xdr:colOff>505384</xdr:colOff>
      <xdr:row>0</xdr:row>
      <xdr:rowOff>800100</xdr:rowOff>
    </xdr:to>
    <xdr:pic>
      <xdr:nvPicPr>
        <xdr:cNvPr id="1100" name="Imagem 2" descr="Logo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0"/>
          <a:ext cx="2266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1657350</xdr:colOff>
      <xdr:row>0</xdr:row>
      <xdr:rowOff>828675</xdr:rowOff>
    </xdr:to>
    <xdr:pic>
      <xdr:nvPicPr>
        <xdr:cNvPr id="2122" name="Imagem 1" descr="Logo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0"/>
          <a:ext cx="2343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tabSelected="1" view="pageBreakPreview" topLeftCell="A81" zoomScale="85" zoomScaleNormal="90" zoomScaleSheetLayoutView="85" workbookViewId="0">
      <selection activeCell="H16" sqref="H16"/>
    </sheetView>
  </sheetViews>
  <sheetFormatPr defaultRowHeight="12.75" x14ac:dyDescent="0.2"/>
  <cols>
    <col min="1" max="1" width="7.5703125" customWidth="1"/>
    <col min="2" max="2" width="13.5703125" customWidth="1"/>
    <col min="3" max="3" width="61.140625" customWidth="1"/>
    <col min="4" max="4" width="7.5703125" customWidth="1"/>
    <col min="5" max="5" width="13" customWidth="1"/>
    <col min="6" max="6" width="13.7109375" customWidth="1"/>
    <col min="7" max="7" width="12" customWidth="1"/>
    <col min="8" max="8" width="20.140625" customWidth="1"/>
    <col min="9" max="9" width="11.5703125" bestFit="1" customWidth="1"/>
    <col min="10" max="10" width="11.42578125" customWidth="1"/>
  </cols>
  <sheetData>
    <row r="1" spans="1:10" ht="64.5" customHeight="1" thickBot="1" x14ac:dyDescent="0.25">
      <c r="A1" s="84"/>
      <c r="B1" s="84"/>
      <c r="C1" s="84"/>
      <c r="D1" s="84"/>
      <c r="E1" s="84"/>
      <c r="F1" s="84"/>
      <c r="G1" s="84"/>
      <c r="H1" s="84"/>
    </row>
    <row r="2" spans="1:10" ht="26.25" x14ac:dyDescent="0.2">
      <c r="A2" s="157" t="s">
        <v>4</v>
      </c>
      <c r="B2" s="158"/>
      <c r="C2" s="158"/>
      <c r="D2" s="158"/>
      <c r="E2" s="158"/>
      <c r="F2" s="158"/>
      <c r="G2" s="158"/>
      <c r="H2" s="159"/>
    </row>
    <row r="3" spans="1:10" ht="5.25" hidden="1" customHeight="1" x14ac:dyDescent="0.2">
      <c r="A3" s="58"/>
      <c r="B3" s="84"/>
      <c r="C3" s="84"/>
      <c r="D3" s="84"/>
      <c r="E3" s="84"/>
      <c r="F3" s="84"/>
      <c r="G3" s="84"/>
      <c r="H3" s="106"/>
    </row>
    <row r="4" spans="1:10" ht="18" hidden="1" x14ac:dyDescent="0.2">
      <c r="A4" s="107"/>
      <c r="B4" s="84"/>
      <c r="C4" s="169"/>
      <c r="D4" s="169"/>
      <c r="E4" s="169"/>
      <c r="F4" s="169"/>
      <c r="G4" s="84"/>
      <c r="H4" s="106"/>
    </row>
    <row r="5" spans="1:10" ht="15" hidden="1" x14ac:dyDescent="0.2">
      <c r="A5" s="59"/>
      <c r="B5" s="84"/>
      <c r="C5" s="84"/>
      <c r="D5" s="84"/>
      <c r="E5" s="84"/>
      <c r="F5" s="84"/>
      <c r="G5" s="84"/>
      <c r="H5" s="106"/>
    </row>
    <row r="6" spans="1:10" ht="9.75" customHeight="1" thickBot="1" x14ac:dyDescent="0.25">
      <c r="A6" s="60"/>
      <c r="B6" s="108"/>
      <c r="C6" s="108"/>
      <c r="D6" s="108"/>
      <c r="E6" s="108"/>
      <c r="F6" s="108"/>
      <c r="G6" s="108"/>
      <c r="H6" s="109"/>
    </row>
    <row r="7" spans="1:10" ht="18" customHeight="1" x14ac:dyDescent="0.2">
      <c r="A7" s="170" t="s">
        <v>94</v>
      </c>
      <c r="B7" s="171"/>
      <c r="C7" s="171"/>
      <c r="D7" s="171"/>
      <c r="E7" s="172"/>
      <c r="F7" s="179" t="s">
        <v>5</v>
      </c>
      <c r="G7" s="180"/>
      <c r="H7" s="181"/>
    </row>
    <row r="8" spans="1:10" ht="17.25" customHeight="1" x14ac:dyDescent="0.2">
      <c r="A8" s="176" t="s">
        <v>95</v>
      </c>
      <c r="B8" s="177"/>
      <c r="C8" s="177"/>
      <c r="D8" s="177"/>
      <c r="E8" s="178"/>
      <c r="F8" s="182" t="s">
        <v>355</v>
      </c>
      <c r="G8" s="183"/>
      <c r="H8" s="184"/>
    </row>
    <row r="9" spans="1:10" ht="18" customHeight="1" x14ac:dyDescent="0.2">
      <c r="A9" s="163" t="s">
        <v>96</v>
      </c>
      <c r="B9" s="164"/>
      <c r="C9" s="164"/>
      <c r="D9" s="165"/>
      <c r="E9" s="166" t="s">
        <v>6</v>
      </c>
      <c r="F9" s="167"/>
      <c r="G9" s="167"/>
      <c r="H9" s="168"/>
    </row>
    <row r="10" spans="1:10" ht="30" customHeight="1" x14ac:dyDescent="0.2">
      <c r="A10" s="173" t="s">
        <v>219</v>
      </c>
      <c r="B10" s="174"/>
      <c r="C10" s="174"/>
      <c r="D10" s="175"/>
      <c r="E10" s="61" t="s">
        <v>113</v>
      </c>
      <c r="F10" s="62" t="s">
        <v>7</v>
      </c>
      <c r="G10" s="4" t="s">
        <v>79</v>
      </c>
      <c r="H10" s="5" t="s">
        <v>8</v>
      </c>
    </row>
    <row r="11" spans="1:10" ht="27.75" customHeight="1" thickBot="1" x14ac:dyDescent="0.25">
      <c r="A11" s="185" t="s">
        <v>97</v>
      </c>
      <c r="B11" s="186"/>
      <c r="C11" s="186"/>
      <c r="D11" s="187"/>
      <c r="E11" s="132" t="s">
        <v>220</v>
      </c>
      <c r="F11" s="133">
        <v>0.03</v>
      </c>
      <c r="G11" s="72" t="s">
        <v>80</v>
      </c>
      <c r="H11" s="134">
        <v>0.26329999999999998</v>
      </c>
    </row>
    <row r="12" spans="1:10" ht="11.25" customHeight="1" thickBot="1" x14ac:dyDescent="0.25">
      <c r="A12" s="189"/>
      <c r="B12" s="190"/>
      <c r="C12" s="190"/>
      <c r="D12" s="190"/>
      <c r="E12" s="190"/>
      <c r="F12" s="190"/>
      <c r="G12" s="190"/>
      <c r="H12" s="191"/>
    </row>
    <row r="13" spans="1:10" ht="45.75" customHeight="1" thickBot="1" x14ac:dyDescent="0.25">
      <c r="A13" s="6" t="s">
        <v>9</v>
      </c>
      <c r="B13" s="7" t="s">
        <v>10</v>
      </c>
      <c r="C13" s="8" t="s">
        <v>11</v>
      </c>
      <c r="D13" s="7" t="s">
        <v>12</v>
      </c>
      <c r="E13" s="8" t="s">
        <v>13</v>
      </c>
      <c r="F13" s="9" t="s">
        <v>14</v>
      </c>
      <c r="G13" s="10" t="s">
        <v>15</v>
      </c>
      <c r="H13" s="9" t="s">
        <v>16</v>
      </c>
    </row>
    <row r="14" spans="1:10" ht="6" customHeight="1" thickBot="1" x14ac:dyDescent="0.25">
      <c r="A14" s="11"/>
      <c r="B14" s="11"/>
      <c r="C14" s="11"/>
      <c r="D14" s="11"/>
      <c r="E14" s="11"/>
      <c r="F14" s="11"/>
      <c r="G14" s="84"/>
      <c r="H14" s="84"/>
    </row>
    <row r="15" spans="1:10" x14ac:dyDescent="0.2">
      <c r="A15" s="44" t="s">
        <v>17</v>
      </c>
      <c r="B15" s="45"/>
      <c r="C15" s="45" t="s">
        <v>18</v>
      </c>
      <c r="D15" s="110"/>
      <c r="E15" s="111"/>
      <c r="F15" s="112"/>
      <c r="G15" s="112"/>
      <c r="H15" s="111"/>
    </row>
    <row r="16" spans="1:10" ht="75.75" customHeight="1" x14ac:dyDescent="0.2">
      <c r="A16" s="113" t="s">
        <v>19</v>
      </c>
      <c r="B16" s="74" t="s">
        <v>20</v>
      </c>
      <c r="C16" s="114" t="s">
        <v>21</v>
      </c>
      <c r="D16" s="74" t="s">
        <v>0</v>
      </c>
      <c r="E16" s="99">
        <f>'Memoria Calculo'!E14</f>
        <v>4.5</v>
      </c>
      <c r="F16" s="97">
        <f>J16-(J16*10%)</f>
        <v>271.83</v>
      </c>
      <c r="G16" s="99">
        <f>ROUND(F16+F16*$H$11,2)</f>
        <v>343.4</v>
      </c>
      <c r="H16" s="99">
        <f>ROUND(G16*E16,2)</f>
        <v>1545.3</v>
      </c>
      <c r="J16" s="97">
        <v>302.02999999999997</v>
      </c>
    </row>
    <row r="17" spans="1:10" x14ac:dyDescent="0.2">
      <c r="A17" s="12"/>
      <c r="B17" s="115"/>
      <c r="C17" s="13" t="s">
        <v>23</v>
      </c>
      <c r="D17" s="14"/>
      <c r="E17" s="14"/>
      <c r="F17" s="15"/>
      <c r="G17" s="15"/>
      <c r="H17" s="16">
        <f>SUM(H16:H16)</f>
        <v>1545.3</v>
      </c>
      <c r="J17" s="15"/>
    </row>
    <row r="18" spans="1:10" x14ac:dyDescent="0.2">
      <c r="A18" s="12" t="s">
        <v>24</v>
      </c>
      <c r="B18" s="17"/>
      <c r="C18" s="18" t="s">
        <v>25</v>
      </c>
      <c r="D18" s="14"/>
      <c r="E18" s="14"/>
      <c r="F18" s="92"/>
      <c r="G18" s="92"/>
      <c r="H18" s="116"/>
      <c r="J18" s="92"/>
    </row>
    <row r="19" spans="1:10" ht="43.5" customHeight="1" x14ac:dyDescent="0.2">
      <c r="A19" s="117" t="s">
        <v>26</v>
      </c>
      <c r="B19" s="80" t="s">
        <v>215</v>
      </c>
      <c r="C19" s="80" t="s">
        <v>208</v>
      </c>
      <c r="D19" s="74" t="s">
        <v>2</v>
      </c>
      <c r="E19" s="99">
        <f>'Memoria Calculo'!E17</f>
        <v>92.12</v>
      </c>
      <c r="F19" s="97">
        <f>J19-(J19*10%)</f>
        <v>6.79</v>
      </c>
      <c r="G19" s="99">
        <f>ROUND(F19+F19*$H$11,2)</f>
        <v>8.58</v>
      </c>
      <c r="H19" s="99">
        <f>ROUND(G19*E19,2)</f>
        <v>790.39</v>
      </c>
      <c r="J19" s="97">
        <v>7.54</v>
      </c>
    </row>
    <row r="20" spans="1:10" ht="25.5" x14ac:dyDescent="0.2">
      <c r="A20" s="117" t="s">
        <v>27</v>
      </c>
      <c r="B20" s="80" t="s">
        <v>81</v>
      </c>
      <c r="C20" s="80" t="s">
        <v>28</v>
      </c>
      <c r="D20" s="74" t="s">
        <v>2</v>
      </c>
      <c r="E20" s="99">
        <f>'Memoria Calculo'!E18</f>
        <v>177.32</v>
      </c>
      <c r="F20" s="97">
        <f>J20-(J20*10%)</f>
        <v>36.799999999999997</v>
      </c>
      <c r="G20" s="99">
        <f>ROUND(F20+F20*$H$11,2)</f>
        <v>46.49</v>
      </c>
      <c r="H20" s="99">
        <f>ROUND(G20*E20,2)</f>
        <v>8243.61</v>
      </c>
      <c r="J20" s="97">
        <v>40.89</v>
      </c>
    </row>
    <row r="21" spans="1:10" x14ac:dyDescent="0.2">
      <c r="A21" s="12"/>
      <c r="B21" s="115"/>
      <c r="C21" s="13" t="s">
        <v>29</v>
      </c>
      <c r="D21" s="14"/>
      <c r="E21" s="14"/>
      <c r="F21" s="15"/>
      <c r="G21" s="15"/>
      <c r="H21" s="16">
        <f>SUM(H19:H20)</f>
        <v>9034</v>
      </c>
      <c r="J21" s="15"/>
    </row>
    <row r="22" spans="1:10" x14ac:dyDescent="0.2">
      <c r="A22" s="12" t="s">
        <v>30</v>
      </c>
      <c r="B22" s="17"/>
      <c r="C22" s="19" t="s">
        <v>70</v>
      </c>
      <c r="D22" s="14"/>
      <c r="E22" s="14"/>
      <c r="F22" s="92"/>
      <c r="G22" s="92"/>
      <c r="H22" s="116"/>
      <c r="J22" s="92"/>
    </row>
    <row r="23" spans="1:10" ht="38.25" x14ac:dyDescent="0.2">
      <c r="A23" s="117" t="s">
        <v>157</v>
      </c>
      <c r="B23" s="118" t="s">
        <v>162</v>
      </c>
      <c r="C23" s="114" t="s">
        <v>165</v>
      </c>
      <c r="D23" s="74" t="s">
        <v>2</v>
      </c>
      <c r="E23" s="99">
        <f>39.6-E25</f>
        <v>31.3</v>
      </c>
      <c r="F23" s="97">
        <f>J23-(J23*10%)</f>
        <v>621.95000000000005</v>
      </c>
      <c r="G23" s="99">
        <f t="shared" ref="G23:G30" si="0">ROUND(F23+F23*$H$11,2)</f>
        <v>785.71</v>
      </c>
      <c r="H23" s="99">
        <f t="shared" ref="H23:H30" si="1">ROUND(G23*E23,2)</f>
        <v>24592.720000000001</v>
      </c>
      <c r="J23" s="73">
        <v>691.06</v>
      </c>
    </row>
    <row r="24" spans="1:10" ht="38.25" x14ac:dyDescent="0.2">
      <c r="A24" s="117" t="s">
        <v>158</v>
      </c>
      <c r="B24" s="118" t="s">
        <v>163</v>
      </c>
      <c r="C24" s="114" t="s">
        <v>166</v>
      </c>
      <c r="D24" s="74" t="str">
        <f>D23</f>
        <v>M³</v>
      </c>
      <c r="E24" s="99">
        <v>25.5</v>
      </c>
      <c r="F24" s="97">
        <f t="shared" ref="F24:F30" si="2">J24-(J24*10%)</f>
        <v>639.23</v>
      </c>
      <c r="G24" s="99">
        <f t="shared" si="0"/>
        <v>807.54</v>
      </c>
      <c r="H24" s="99">
        <f t="shared" si="1"/>
        <v>20592.27</v>
      </c>
      <c r="J24" s="73">
        <v>710.26</v>
      </c>
    </row>
    <row r="25" spans="1:10" ht="38.25" x14ac:dyDescent="0.2">
      <c r="A25" s="117" t="s">
        <v>159</v>
      </c>
      <c r="B25" s="118" t="s">
        <v>164</v>
      </c>
      <c r="C25" s="114" t="s">
        <v>167</v>
      </c>
      <c r="D25" s="74" t="s">
        <v>2</v>
      </c>
      <c r="E25" s="99">
        <v>8.3000000000000007</v>
      </c>
      <c r="F25" s="97">
        <f t="shared" si="2"/>
        <v>770.01</v>
      </c>
      <c r="G25" s="99">
        <f t="shared" si="0"/>
        <v>972.75</v>
      </c>
      <c r="H25" s="99">
        <f t="shared" si="1"/>
        <v>8073.83</v>
      </c>
      <c r="J25" s="73">
        <v>855.57</v>
      </c>
    </row>
    <row r="26" spans="1:10" ht="25.5" x14ac:dyDescent="0.2">
      <c r="A26" s="117" t="s">
        <v>78</v>
      </c>
      <c r="B26" s="118" t="s">
        <v>170</v>
      </c>
      <c r="C26" s="114" t="s">
        <v>171</v>
      </c>
      <c r="D26" s="74" t="s">
        <v>213</v>
      </c>
      <c r="E26" s="99">
        <v>991</v>
      </c>
      <c r="F26" s="97">
        <f t="shared" si="2"/>
        <v>10.08</v>
      </c>
      <c r="G26" s="99">
        <f t="shared" si="0"/>
        <v>12.73</v>
      </c>
      <c r="H26" s="99">
        <f t="shared" si="1"/>
        <v>12615.43</v>
      </c>
      <c r="J26" s="73">
        <v>11.2</v>
      </c>
    </row>
    <row r="27" spans="1:10" ht="25.5" x14ac:dyDescent="0.2">
      <c r="A27" s="117" t="s">
        <v>160</v>
      </c>
      <c r="B27" s="118" t="s">
        <v>168</v>
      </c>
      <c r="C27" s="114" t="s">
        <v>169</v>
      </c>
      <c r="D27" s="74" t="s">
        <v>213</v>
      </c>
      <c r="E27" s="99">
        <v>2057.8000000000002</v>
      </c>
      <c r="F27" s="97">
        <f t="shared" si="2"/>
        <v>10.18</v>
      </c>
      <c r="G27" s="99">
        <f t="shared" si="0"/>
        <v>12.86</v>
      </c>
      <c r="H27" s="99">
        <f t="shared" si="1"/>
        <v>26463.31</v>
      </c>
      <c r="J27" s="73">
        <v>11.31</v>
      </c>
    </row>
    <row r="28" spans="1:10" ht="25.5" x14ac:dyDescent="0.2">
      <c r="A28" s="117" t="s">
        <v>161</v>
      </c>
      <c r="B28" s="118" t="s">
        <v>172</v>
      </c>
      <c r="C28" s="114" t="s">
        <v>209</v>
      </c>
      <c r="D28" s="74" t="s">
        <v>3</v>
      </c>
      <c r="E28" s="99">
        <v>786.3</v>
      </c>
      <c r="F28" s="97">
        <f t="shared" si="2"/>
        <v>54.75</v>
      </c>
      <c r="G28" s="99">
        <f t="shared" si="0"/>
        <v>69.17</v>
      </c>
      <c r="H28" s="99">
        <f t="shared" si="1"/>
        <v>54388.37</v>
      </c>
      <c r="J28" s="73">
        <v>60.83</v>
      </c>
    </row>
    <row r="29" spans="1:10" ht="42.75" customHeight="1" x14ac:dyDescent="0.2">
      <c r="A29" s="117" t="s">
        <v>210</v>
      </c>
      <c r="B29" s="118" t="s">
        <v>114</v>
      </c>
      <c r="C29" s="119" t="s">
        <v>217</v>
      </c>
      <c r="D29" s="74" t="s">
        <v>3</v>
      </c>
      <c r="E29" s="99">
        <f>'Memoria Calculo'!E27</f>
        <v>422.9</v>
      </c>
      <c r="F29" s="97">
        <f t="shared" si="2"/>
        <v>178.45</v>
      </c>
      <c r="G29" s="99">
        <f t="shared" si="0"/>
        <v>225.44</v>
      </c>
      <c r="H29" s="99">
        <f t="shared" si="1"/>
        <v>95338.58</v>
      </c>
      <c r="I29" s="43"/>
      <c r="J29" s="97">
        <v>198.28</v>
      </c>
    </row>
    <row r="30" spans="1:10" ht="30.75" customHeight="1" x14ac:dyDescent="0.2">
      <c r="A30" s="117" t="s">
        <v>211</v>
      </c>
      <c r="B30" s="118" t="s">
        <v>100</v>
      </c>
      <c r="C30" s="114" t="s">
        <v>207</v>
      </c>
      <c r="D30" s="74" t="s">
        <v>0</v>
      </c>
      <c r="E30" s="99">
        <f>'Memoria Calculo'!E28</f>
        <v>149.38</v>
      </c>
      <c r="F30" s="97">
        <f t="shared" si="2"/>
        <v>46.42</v>
      </c>
      <c r="G30" s="99">
        <f t="shared" si="0"/>
        <v>58.64</v>
      </c>
      <c r="H30" s="99">
        <f t="shared" si="1"/>
        <v>8759.64</v>
      </c>
      <c r="J30" s="97">
        <v>51.58</v>
      </c>
    </row>
    <row r="31" spans="1:10" x14ac:dyDescent="0.2">
      <c r="A31" s="12"/>
      <c r="B31" s="115"/>
      <c r="C31" s="13" t="s">
        <v>32</v>
      </c>
      <c r="D31" s="14"/>
      <c r="E31" s="14"/>
      <c r="F31" s="15"/>
      <c r="G31" s="15"/>
      <c r="H31" s="16">
        <f>SUM(H23:H30)</f>
        <v>250824.15</v>
      </c>
      <c r="J31" s="15"/>
    </row>
    <row r="32" spans="1:10" x14ac:dyDescent="0.2">
      <c r="A32" s="12" t="s">
        <v>33</v>
      </c>
      <c r="B32" s="17"/>
      <c r="C32" s="19" t="s">
        <v>31</v>
      </c>
      <c r="D32" s="14"/>
      <c r="E32" s="14"/>
      <c r="F32" s="92"/>
      <c r="G32" s="92"/>
      <c r="H32" s="116"/>
      <c r="J32" s="92"/>
    </row>
    <row r="33" spans="1:10" ht="42.75" customHeight="1" x14ac:dyDescent="0.2">
      <c r="A33" s="117" t="s">
        <v>34</v>
      </c>
      <c r="B33" s="118" t="s">
        <v>115</v>
      </c>
      <c r="C33" s="114" t="s">
        <v>116</v>
      </c>
      <c r="D33" s="74" t="s">
        <v>3</v>
      </c>
      <c r="E33" s="99">
        <f>'Memoria Calculo'!E31</f>
        <v>42.81</v>
      </c>
      <c r="F33" s="97">
        <f t="shared" ref="F33:F34" si="3">J33-(J33*10%)</f>
        <v>179.03</v>
      </c>
      <c r="G33" s="99">
        <f>ROUND(F33+F33*$H$11,2)</f>
        <v>226.17</v>
      </c>
      <c r="H33" s="99">
        <f>ROUND(G33*E33,2)</f>
        <v>9682.34</v>
      </c>
      <c r="J33" s="97">
        <v>198.92</v>
      </c>
    </row>
    <row r="34" spans="1:10" ht="38.25" x14ac:dyDescent="0.2">
      <c r="A34" s="117" t="s">
        <v>112</v>
      </c>
      <c r="B34" s="118" t="s">
        <v>173</v>
      </c>
      <c r="C34" s="114" t="s">
        <v>216</v>
      </c>
      <c r="D34" s="74" t="s">
        <v>3</v>
      </c>
      <c r="E34" s="99">
        <f>'Memoria Calculo'!E32</f>
        <v>501.56</v>
      </c>
      <c r="F34" s="97">
        <f t="shared" si="3"/>
        <v>61.5</v>
      </c>
      <c r="G34" s="99">
        <f>ROUND(F34+F34*$H$11,2)</f>
        <v>77.69</v>
      </c>
      <c r="H34" s="99">
        <f>ROUND(G34*E34,2)</f>
        <v>38966.199999999997</v>
      </c>
      <c r="J34" s="97">
        <v>68.33</v>
      </c>
    </row>
    <row r="35" spans="1:10" x14ac:dyDescent="0.2">
      <c r="A35" s="12"/>
      <c r="B35" s="115"/>
      <c r="C35" s="13" t="s">
        <v>35</v>
      </c>
      <c r="D35" s="14"/>
      <c r="E35" s="14"/>
      <c r="F35" s="15"/>
      <c r="G35" s="15"/>
      <c r="H35" s="16">
        <f>SUM(H33:H34)</f>
        <v>48648.54</v>
      </c>
      <c r="J35" s="15"/>
    </row>
    <row r="36" spans="1:10" x14ac:dyDescent="0.2">
      <c r="A36" s="12" t="s">
        <v>36</v>
      </c>
      <c r="B36" s="17"/>
      <c r="C36" s="18" t="s">
        <v>92</v>
      </c>
      <c r="D36" s="14"/>
      <c r="E36" s="14"/>
      <c r="F36" s="92"/>
      <c r="G36" s="92"/>
      <c r="H36" s="116"/>
      <c r="J36" s="92"/>
    </row>
    <row r="37" spans="1:10" ht="52.5" customHeight="1" x14ac:dyDescent="0.2">
      <c r="A37" s="117" t="s">
        <v>38</v>
      </c>
      <c r="B37" s="80" t="s">
        <v>98</v>
      </c>
      <c r="C37" s="114" t="s">
        <v>99</v>
      </c>
      <c r="D37" s="74" t="s">
        <v>3</v>
      </c>
      <c r="E37" s="99">
        <f>'Memoria Calculo'!E35</f>
        <v>693</v>
      </c>
      <c r="F37" s="97">
        <f t="shared" ref="F37:F41" si="4">J37-(J37*10%)</f>
        <v>7.68</v>
      </c>
      <c r="G37" s="99">
        <f>ROUND(F37+F37*$H$11,2)</f>
        <v>9.6999999999999993</v>
      </c>
      <c r="H37" s="99">
        <f>ROUND(G37*E37,2)</f>
        <v>6722.1</v>
      </c>
      <c r="J37" s="97">
        <v>8.5299999999999994</v>
      </c>
    </row>
    <row r="38" spans="1:10" ht="54" customHeight="1" x14ac:dyDescent="0.2">
      <c r="A38" s="117" t="s">
        <v>39</v>
      </c>
      <c r="B38" s="80" t="s">
        <v>120</v>
      </c>
      <c r="C38" s="80" t="s">
        <v>121</v>
      </c>
      <c r="D38" s="74" t="s">
        <v>3</v>
      </c>
      <c r="E38" s="99">
        <f>'Memoria Calculo'!E36</f>
        <v>693</v>
      </c>
      <c r="F38" s="97">
        <f t="shared" si="4"/>
        <v>42.92</v>
      </c>
      <c r="G38" s="99">
        <f>ROUND(F38+F38*$H$11,2)</f>
        <v>54.22</v>
      </c>
      <c r="H38" s="99">
        <f>ROUND(G38*E38,2)</f>
        <v>37574.46</v>
      </c>
      <c r="J38" s="97">
        <v>47.69</v>
      </c>
    </row>
    <row r="39" spans="1:10" ht="30" customHeight="1" x14ac:dyDescent="0.2">
      <c r="A39" s="117" t="s">
        <v>40</v>
      </c>
      <c r="B39" s="80" t="s">
        <v>174</v>
      </c>
      <c r="C39" s="80" t="s">
        <v>175</v>
      </c>
      <c r="D39" s="74" t="str">
        <f>D38</f>
        <v>M²</v>
      </c>
      <c r="E39" s="99">
        <f>E38</f>
        <v>693</v>
      </c>
      <c r="F39" s="97">
        <f t="shared" si="4"/>
        <v>19.02</v>
      </c>
      <c r="G39" s="99">
        <f>ROUND(F39+F39*$H$11,2)</f>
        <v>24.03</v>
      </c>
      <c r="H39" s="99">
        <f>ROUND(G39*E39,2)</f>
        <v>16652.79</v>
      </c>
      <c r="J39" s="97">
        <v>21.13</v>
      </c>
    </row>
    <row r="40" spans="1:10" ht="53.25" customHeight="1" x14ac:dyDescent="0.2">
      <c r="A40" s="117" t="s">
        <v>41</v>
      </c>
      <c r="B40" s="74" t="s">
        <v>117</v>
      </c>
      <c r="C40" s="114" t="s">
        <v>214</v>
      </c>
      <c r="D40" s="74" t="s">
        <v>86</v>
      </c>
      <c r="E40" s="99">
        <f>'Memoria Calculo'!E38</f>
        <v>41.78</v>
      </c>
      <c r="F40" s="97">
        <f t="shared" si="4"/>
        <v>442.48</v>
      </c>
      <c r="G40" s="99">
        <f>ROUND(F40+F40*$H$11,2)</f>
        <v>558.98</v>
      </c>
      <c r="H40" s="99">
        <f>ROUND(G40*E40,2)</f>
        <v>23354.18</v>
      </c>
      <c r="J40" s="97">
        <v>491.64</v>
      </c>
    </row>
    <row r="41" spans="1:10" ht="120" customHeight="1" x14ac:dyDescent="0.2">
      <c r="A41" s="117" t="s">
        <v>176</v>
      </c>
      <c r="B41" s="74" t="s">
        <v>118</v>
      </c>
      <c r="C41" s="114" t="s">
        <v>119</v>
      </c>
      <c r="D41" s="74" t="s">
        <v>3</v>
      </c>
      <c r="E41" s="99">
        <f>'Memoria Calculo'!E39</f>
        <v>122.03</v>
      </c>
      <c r="F41" s="97">
        <f t="shared" si="4"/>
        <v>256.74</v>
      </c>
      <c r="G41" s="99">
        <f>ROUND(F41+F41*$H$11,2)</f>
        <v>324.33999999999997</v>
      </c>
      <c r="H41" s="99">
        <f>ROUND(G41*E41,2)</f>
        <v>39579.21</v>
      </c>
      <c r="I41" s="63"/>
      <c r="J41" s="97">
        <v>285.27</v>
      </c>
    </row>
    <row r="42" spans="1:10" x14ac:dyDescent="0.2">
      <c r="A42" s="12"/>
      <c r="B42" s="115"/>
      <c r="C42" s="13" t="s">
        <v>42</v>
      </c>
      <c r="D42" s="14"/>
      <c r="E42" s="14"/>
      <c r="F42" s="15"/>
      <c r="G42" s="15"/>
      <c r="H42" s="16">
        <f>SUM(H37:H41)</f>
        <v>123882.74</v>
      </c>
      <c r="J42" s="15"/>
    </row>
    <row r="43" spans="1:10" x14ac:dyDescent="0.2">
      <c r="A43" s="12" t="s">
        <v>43</v>
      </c>
      <c r="B43" s="17"/>
      <c r="C43" s="18" t="s">
        <v>37</v>
      </c>
      <c r="D43" s="14"/>
      <c r="E43" s="14"/>
      <c r="F43" s="92"/>
      <c r="G43" s="92"/>
      <c r="H43" s="116"/>
      <c r="J43" s="92"/>
    </row>
    <row r="44" spans="1:10" ht="42.75" customHeight="1" x14ac:dyDescent="0.2">
      <c r="A44" s="117" t="s">
        <v>44</v>
      </c>
      <c r="B44" s="80" t="s">
        <v>82</v>
      </c>
      <c r="C44" s="120" t="s">
        <v>83</v>
      </c>
      <c r="D44" s="74" t="s">
        <v>2</v>
      </c>
      <c r="E44" s="99">
        <f>'Memoria Calculo'!E42</f>
        <v>148.86000000000001</v>
      </c>
      <c r="F44" s="97">
        <f t="shared" ref="F44:F45" si="5">J44-(J44*10%)</f>
        <v>84.26</v>
      </c>
      <c r="G44" s="99">
        <f>ROUND(F44+F44*$H$11,2)</f>
        <v>106.45</v>
      </c>
      <c r="H44" s="99">
        <f>ROUND(G44*E44,2)</f>
        <v>15846.15</v>
      </c>
      <c r="J44" s="97">
        <v>93.62</v>
      </c>
    </row>
    <row r="45" spans="1:10" ht="31.5" customHeight="1" x14ac:dyDescent="0.2">
      <c r="A45" s="117" t="s">
        <v>109</v>
      </c>
      <c r="B45" s="80" t="s">
        <v>84</v>
      </c>
      <c r="C45" s="120" t="s">
        <v>85</v>
      </c>
      <c r="D45" s="74" t="s">
        <v>3</v>
      </c>
      <c r="E45" s="99">
        <f>'Memoria Calculo'!E43</f>
        <v>8.9600000000000009</v>
      </c>
      <c r="F45" s="97">
        <f t="shared" si="5"/>
        <v>268.7</v>
      </c>
      <c r="G45" s="99">
        <f>ROUND(F45+F45*$H$11,2)</f>
        <v>339.45</v>
      </c>
      <c r="H45" s="99">
        <f>ROUND(G45*E45,2)</f>
        <v>3041.47</v>
      </c>
      <c r="J45" s="97">
        <v>298.56</v>
      </c>
    </row>
    <row r="46" spans="1:10" x14ac:dyDescent="0.2">
      <c r="A46" s="12"/>
      <c r="B46" s="115"/>
      <c r="C46" s="13" t="s">
        <v>74</v>
      </c>
      <c r="D46" s="14"/>
      <c r="E46" s="14"/>
      <c r="F46" s="15"/>
      <c r="G46" s="15"/>
      <c r="H46" s="16">
        <f>SUM(H44:H45)</f>
        <v>18887.62</v>
      </c>
      <c r="J46" s="15"/>
    </row>
    <row r="47" spans="1:10" x14ac:dyDescent="0.2">
      <c r="A47" s="12" t="s">
        <v>45</v>
      </c>
      <c r="B47" s="17"/>
      <c r="C47" s="18" t="s">
        <v>47</v>
      </c>
      <c r="D47" s="14"/>
      <c r="E47" s="14"/>
      <c r="F47" s="15"/>
      <c r="G47" s="15"/>
      <c r="H47" s="16"/>
      <c r="J47" s="15"/>
    </row>
    <row r="48" spans="1:10" ht="38.25" x14ac:dyDescent="0.2">
      <c r="A48" s="117" t="s">
        <v>46</v>
      </c>
      <c r="B48" s="118" t="s">
        <v>87</v>
      </c>
      <c r="C48" s="114" t="s">
        <v>88</v>
      </c>
      <c r="D48" s="74" t="s">
        <v>3</v>
      </c>
      <c r="E48" s="99">
        <f>'Memoria Calculo'!E46</f>
        <v>246.3</v>
      </c>
      <c r="F48" s="97">
        <f t="shared" ref="F48:F49" si="6">J48-(J48*10%)</f>
        <v>5.74</v>
      </c>
      <c r="G48" s="99">
        <f>ROUND(F48+F48*$H$11,2)</f>
        <v>7.25</v>
      </c>
      <c r="H48" s="99">
        <f>ROUND(G48*E48,2)</f>
        <v>1785.68</v>
      </c>
      <c r="J48" s="97">
        <v>6.38</v>
      </c>
    </row>
    <row r="49" spans="1:10" ht="38.25" x14ac:dyDescent="0.2">
      <c r="A49" s="117" t="s">
        <v>110</v>
      </c>
      <c r="B49" s="118" t="s">
        <v>89</v>
      </c>
      <c r="C49" s="114" t="s">
        <v>90</v>
      </c>
      <c r="D49" s="74" t="s">
        <v>3</v>
      </c>
      <c r="E49" s="99">
        <f>'Memoria Calculo'!E47</f>
        <v>246.3</v>
      </c>
      <c r="F49" s="97">
        <f t="shared" si="6"/>
        <v>24.06</v>
      </c>
      <c r="G49" s="99">
        <f>ROUND(F49+F49*$H$11,2)</f>
        <v>30.39</v>
      </c>
      <c r="H49" s="99">
        <f>ROUND(G49*E49,2)</f>
        <v>7485.06</v>
      </c>
      <c r="J49" s="97">
        <v>26.73</v>
      </c>
    </row>
    <row r="50" spans="1:10" x14ac:dyDescent="0.2">
      <c r="A50" s="12"/>
      <c r="B50" s="115"/>
      <c r="C50" s="13" t="s">
        <v>75</v>
      </c>
      <c r="D50" s="14"/>
      <c r="E50" s="14"/>
      <c r="F50" s="15"/>
      <c r="G50" s="15"/>
      <c r="H50" s="16">
        <f>SUM(H48:H49)</f>
        <v>9270.74</v>
      </c>
      <c r="J50" s="15"/>
    </row>
    <row r="51" spans="1:10" x14ac:dyDescent="0.2">
      <c r="A51" s="12" t="s">
        <v>72</v>
      </c>
      <c r="B51" s="115"/>
      <c r="C51" s="18" t="s">
        <v>48</v>
      </c>
      <c r="D51" s="14"/>
      <c r="E51" s="14"/>
      <c r="F51" s="92"/>
      <c r="G51" s="92"/>
      <c r="H51" s="116"/>
      <c r="J51" s="92"/>
    </row>
    <row r="52" spans="1:10" ht="18" customHeight="1" x14ac:dyDescent="0.2">
      <c r="A52" s="117" t="s">
        <v>73</v>
      </c>
      <c r="B52" s="80" t="s">
        <v>91</v>
      </c>
      <c r="C52" s="80" t="s">
        <v>49</v>
      </c>
      <c r="D52" s="74" t="s">
        <v>0</v>
      </c>
      <c r="E52" s="99">
        <f>'Memoria Calculo'!E50</f>
        <v>297.23</v>
      </c>
      <c r="F52" s="97">
        <f t="shared" ref="F52" si="7">J52-(J52*10%)</f>
        <v>6.1</v>
      </c>
      <c r="G52" s="99">
        <f>ROUND(F52+F52*$H$11,2)</f>
        <v>7.71</v>
      </c>
      <c r="H52" s="99">
        <f>ROUND(G52*E52,2)</f>
        <v>2291.64</v>
      </c>
      <c r="J52" s="97">
        <v>6.78</v>
      </c>
    </row>
    <row r="53" spans="1:10" ht="13.5" thickBot="1" x14ac:dyDescent="0.25">
      <c r="A53" s="20"/>
      <c r="B53" s="121"/>
      <c r="C53" s="21" t="s">
        <v>76</v>
      </c>
      <c r="D53" s="22"/>
      <c r="E53" s="22"/>
      <c r="F53" s="23"/>
      <c r="G53" s="23"/>
      <c r="H53" s="24">
        <f>SUM(H52)</f>
        <v>2291.64</v>
      </c>
      <c r="J53" s="23"/>
    </row>
    <row r="54" spans="1:10" x14ac:dyDescent="0.2">
      <c r="A54" s="12" t="s">
        <v>105</v>
      </c>
      <c r="B54" s="115"/>
      <c r="C54" s="18" t="s">
        <v>108</v>
      </c>
      <c r="D54" s="14"/>
      <c r="E54" s="14"/>
      <c r="F54" s="92"/>
      <c r="G54" s="92"/>
      <c r="H54" s="116"/>
      <c r="J54" s="92"/>
    </row>
    <row r="55" spans="1:10" ht="38.25" x14ac:dyDescent="0.2">
      <c r="A55" s="117" t="s">
        <v>106</v>
      </c>
      <c r="B55" s="80" t="s">
        <v>107</v>
      </c>
      <c r="C55" s="80" t="s">
        <v>154</v>
      </c>
      <c r="D55" s="74" t="s">
        <v>22</v>
      </c>
      <c r="E55" s="99">
        <v>1</v>
      </c>
      <c r="F55" s="97">
        <f t="shared" ref="F55:F58" si="8">J55-(J55*10%)</f>
        <v>49500</v>
      </c>
      <c r="G55" s="99">
        <f t="shared" ref="G55:G68" si="9">ROUND(F55+F55*$H$11,2)</f>
        <v>62533.35</v>
      </c>
      <c r="H55" s="99">
        <f t="shared" ref="H55:H68" si="10">ROUND(G55*E55,2)</f>
        <v>62533.35</v>
      </c>
      <c r="J55" s="97">
        <v>55000</v>
      </c>
    </row>
    <row r="56" spans="1:10" ht="36" customHeight="1" x14ac:dyDescent="0.2">
      <c r="A56" s="117" t="s">
        <v>111</v>
      </c>
      <c r="B56" s="80" t="s">
        <v>127</v>
      </c>
      <c r="C56" s="122" t="s">
        <v>129</v>
      </c>
      <c r="D56" s="74" t="s">
        <v>3</v>
      </c>
      <c r="E56" s="99">
        <v>7</v>
      </c>
      <c r="F56" s="97">
        <f t="shared" si="8"/>
        <v>81.84</v>
      </c>
      <c r="G56" s="99">
        <f t="shared" si="9"/>
        <v>103.39</v>
      </c>
      <c r="H56" s="99">
        <f t="shared" si="10"/>
        <v>723.73</v>
      </c>
      <c r="J56" s="97">
        <v>90.93</v>
      </c>
    </row>
    <row r="57" spans="1:10" ht="70.5" customHeight="1" x14ac:dyDescent="0.2">
      <c r="A57" s="117" t="s">
        <v>130</v>
      </c>
      <c r="B57" s="122" t="s">
        <v>128</v>
      </c>
      <c r="C57" s="122" t="s">
        <v>155</v>
      </c>
      <c r="D57" s="74" t="s">
        <v>3</v>
      </c>
      <c r="E57" s="99">
        <v>7</v>
      </c>
      <c r="F57" s="97">
        <f t="shared" si="8"/>
        <v>34.22</v>
      </c>
      <c r="G57" s="99">
        <f t="shared" si="9"/>
        <v>43.23</v>
      </c>
      <c r="H57" s="99">
        <f t="shared" si="10"/>
        <v>302.61</v>
      </c>
      <c r="J57" s="97">
        <v>38.020000000000003</v>
      </c>
    </row>
    <row r="58" spans="1:10" ht="42.75" customHeight="1" x14ac:dyDescent="0.2">
      <c r="A58" s="117" t="s">
        <v>131</v>
      </c>
      <c r="B58" s="122" t="s">
        <v>133</v>
      </c>
      <c r="C58" s="122" t="s">
        <v>134</v>
      </c>
      <c r="D58" s="100" t="s">
        <v>1</v>
      </c>
      <c r="E58" s="101">
        <v>2</v>
      </c>
      <c r="F58" s="97">
        <f t="shared" si="8"/>
        <v>1599.35</v>
      </c>
      <c r="G58" s="99">
        <f t="shared" si="9"/>
        <v>2020.46</v>
      </c>
      <c r="H58" s="99">
        <f t="shared" si="10"/>
        <v>4040.92</v>
      </c>
      <c r="J58" s="123">
        <v>1777.05</v>
      </c>
    </row>
    <row r="59" spans="1:10" ht="13.5" customHeight="1" thickBot="1" x14ac:dyDescent="0.25">
      <c r="A59" s="20"/>
      <c r="B59" s="121"/>
      <c r="C59" s="21" t="s">
        <v>320</v>
      </c>
      <c r="D59" s="22"/>
      <c r="E59" s="22"/>
      <c r="F59" s="23"/>
      <c r="G59" s="23"/>
      <c r="H59" s="24">
        <f>SUM(H55:H58)</f>
        <v>67600.61</v>
      </c>
      <c r="J59" s="123"/>
    </row>
    <row r="60" spans="1:10" ht="18" customHeight="1" x14ac:dyDescent="0.2">
      <c r="A60" s="12" t="s">
        <v>321</v>
      </c>
      <c r="B60" s="115"/>
      <c r="C60" s="18" t="s">
        <v>329</v>
      </c>
      <c r="D60" s="14"/>
      <c r="E60" s="14"/>
      <c r="F60" s="92"/>
      <c r="G60" s="92"/>
      <c r="H60" s="116"/>
      <c r="J60" s="123"/>
    </row>
    <row r="61" spans="1:10" ht="26.25" customHeight="1" x14ac:dyDescent="0.2">
      <c r="A61" s="117" t="s">
        <v>322</v>
      </c>
      <c r="B61" s="122" t="s">
        <v>137</v>
      </c>
      <c r="C61" s="122" t="s">
        <v>138</v>
      </c>
      <c r="D61" s="100" t="s">
        <v>22</v>
      </c>
      <c r="E61" s="101">
        <v>4</v>
      </c>
      <c r="F61" s="97">
        <f t="shared" ref="F61:F87" si="11">J61-(J61*10%)</f>
        <v>75.709999999999994</v>
      </c>
      <c r="G61" s="99">
        <f t="shared" si="9"/>
        <v>95.64</v>
      </c>
      <c r="H61" s="99">
        <f t="shared" si="10"/>
        <v>382.56</v>
      </c>
      <c r="J61" s="123">
        <v>84.12</v>
      </c>
    </row>
    <row r="62" spans="1:10" ht="42.75" customHeight="1" x14ac:dyDescent="0.2">
      <c r="A62" s="117" t="s">
        <v>323</v>
      </c>
      <c r="B62" s="122" t="s">
        <v>139</v>
      </c>
      <c r="C62" s="122" t="s">
        <v>140</v>
      </c>
      <c r="D62" s="100" t="s">
        <v>1</v>
      </c>
      <c r="E62" s="101">
        <v>1</v>
      </c>
      <c r="F62" s="97">
        <f t="shared" si="11"/>
        <v>42.29</v>
      </c>
      <c r="G62" s="99">
        <f t="shared" si="9"/>
        <v>53.42</v>
      </c>
      <c r="H62" s="99">
        <f t="shared" si="10"/>
        <v>53.42</v>
      </c>
      <c r="J62" s="123">
        <v>46.99</v>
      </c>
    </row>
    <row r="63" spans="1:10" ht="42.75" customHeight="1" x14ac:dyDescent="0.2">
      <c r="A63" s="117" t="s">
        <v>324</v>
      </c>
      <c r="B63" s="122" t="s">
        <v>142</v>
      </c>
      <c r="C63" s="122" t="s">
        <v>145</v>
      </c>
      <c r="D63" s="100" t="s">
        <v>143</v>
      </c>
      <c r="E63" s="101">
        <v>6</v>
      </c>
      <c r="F63" s="97">
        <f t="shared" si="11"/>
        <v>27.71</v>
      </c>
      <c r="G63" s="99">
        <f t="shared" si="9"/>
        <v>35.01</v>
      </c>
      <c r="H63" s="99">
        <f t="shared" si="10"/>
        <v>210.06</v>
      </c>
      <c r="J63" s="123">
        <v>30.79</v>
      </c>
    </row>
    <row r="64" spans="1:10" ht="26.25" customHeight="1" x14ac:dyDescent="0.2">
      <c r="A64" s="117" t="s">
        <v>325</v>
      </c>
      <c r="B64" s="122" t="s">
        <v>141</v>
      </c>
      <c r="C64" s="122" t="s">
        <v>144</v>
      </c>
      <c r="D64" s="100" t="s">
        <v>1</v>
      </c>
      <c r="E64" s="101">
        <v>1</v>
      </c>
      <c r="F64" s="97">
        <f t="shared" si="11"/>
        <v>7.03</v>
      </c>
      <c r="G64" s="99">
        <f t="shared" si="9"/>
        <v>8.8800000000000008</v>
      </c>
      <c r="H64" s="99">
        <f t="shared" si="10"/>
        <v>8.8800000000000008</v>
      </c>
      <c r="J64" s="123">
        <v>7.81</v>
      </c>
    </row>
    <row r="65" spans="1:10" ht="42.75" customHeight="1" x14ac:dyDescent="0.2">
      <c r="A65" s="117" t="s">
        <v>326</v>
      </c>
      <c r="B65" s="122" t="s">
        <v>146</v>
      </c>
      <c r="C65" s="122" t="s">
        <v>147</v>
      </c>
      <c r="D65" s="100" t="s">
        <v>86</v>
      </c>
      <c r="E65" s="101">
        <v>6</v>
      </c>
      <c r="F65" s="97">
        <f t="shared" si="11"/>
        <v>41.53</v>
      </c>
      <c r="G65" s="99">
        <f t="shared" si="9"/>
        <v>52.46</v>
      </c>
      <c r="H65" s="99">
        <f t="shared" si="10"/>
        <v>314.76</v>
      </c>
      <c r="J65" s="123">
        <v>46.14</v>
      </c>
    </row>
    <row r="66" spans="1:10" ht="42.75" customHeight="1" x14ac:dyDescent="0.2">
      <c r="A66" s="117" t="s">
        <v>327</v>
      </c>
      <c r="B66" s="122" t="s">
        <v>148</v>
      </c>
      <c r="C66" s="122" t="s">
        <v>149</v>
      </c>
      <c r="D66" s="100" t="s">
        <v>86</v>
      </c>
      <c r="E66" s="101">
        <v>6</v>
      </c>
      <c r="F66" s="97">
        <f t="shared" si="11"/>
        <v>28.79</v>
      </c>
      <c r="G66" s="99">
        <f t="shared" si="9"/>
        <v>36.369999999999997</v>
      </c>
      <c r="H66" s="99">
        <f t="shared" si="10"/>
        <v>218.22</v>
      </c>
      <c r="J66" s="124">
        <v>31.99</v>
      </c>
    </row>
    <row r="67" spans="1:10" ht="42.75" customHeight="1" x14ac:dyDescent="0.2">
      <c r="A67" s="117" t="s">
        <v>263</v>
      </c>
      <c r="B67" s="122" t="s">
        <v>150</v>
      </c>
      <c r="C67" s="122" t="s">
        <v>151</v>
      </c>
      <c r="D67" s="100" t="s">
        <v>86</v>
      </c>
      <c r="E67" s="101">
        <f>16*3*4</f>
        <v>192</v>
      </c>
      <c r="F67" s="97">
        <f t="shared" si="11"/>
        <v>22.73</v>
      </c>
      <c r="G67" s="99">
        <f t="shared" si="9"/>
        <v>28.71</v>
      </c>
      <c r="H67" s="99">
        <f t="shared" si="10"/>
        <v>5512.32</v>
      </c>
      <c r="J67" s="124">
        <v>25.25</v>
      </c>
    </row>
    <row r="68" spans="1:10" ht="42.75" customHeight="1" x14ac:dyDescent="0.2">
      <c r="A68" s="117" t="s">
        <v>328</v>
      </c>
      <c r="B68" s="122" t="s">
        <v>153</v>
      </c>
      <c r="C68" s="122" t="s">
        <v>152</v>
      </c>
      <c r="D68" s="100" t="s">
        <v>86</v>
      </c>
      <c r="E68" s="101">
        <f>14*3*4</f>
        <v>168</v>
      </c>
      <c r="F68" s="97">
        <f t="shared" si="11"/>
        <v>28.84</v>
      </c>
      <c r="G68" s="99">
        <f t="shared" si="9"/>
        <v>36.43</v>
      </c>
      <c r="H68" s="99">
        <f t="shared" si="10"/>
        <v>6120.24</v>
      </c>
      <c r="J68" s="123">
        <v>32.04</v>
      </c>
    </row>
    <row r="69" spans="1:10" ht="23.25" customHeight="1" x14ac:dyDescent="0.2">
      <c r="A69" s="117"/>
      <c r="B69" s="122"/>
      <c r="C69" s="122" t="s">
        <v>177</v>
      </c>
      <c r="D69" s="100"/>
      <c r="E69" s="101"/>
      <c r="F69" s="97">
        <f t="shared" si="11"/>
        <v>0</v>
      </c>
      <c r="G69" s="99"/>
      <c r="H69" s="99"/>
      <c r="J69" s="123"/>
    </row>
    <row r="70" spans="1:10" ht="42.75" customHeight="1" x14ac:dyDescent="0.2">
      <c r="A70" s="117" t="s">
        <v>330</v>
      </c>
      <c r="B70" s="122" t="s">
        <v>178</v>
      </c>
      <c r="C70" s="122" t="s">
        <v>179</v>
      </c>
      <c r="D70" s="100" t="s">
        <v>86</v>
      </c>
      <c r="E70" s="101">
        <v>26.6</v>
      </c>
      <c r="F70" s="97">
        <f t="shared" si="11"/>
        <v>2.4900000000000002</v>
      </c>
      <c r="G70" s="99">
        <f t="shared" ref="G70:G87" si="12">ROUND(F70+F70*$H$11,2)</f>
        <v>3.15</v>
      </c>
      <c r="H70" s="99">
        <f t="shared" ref="H70:H87" si="13">ROUND(G70*E70,2)</f>
        <v>83.79</v>
      </c>
      <c r="J70" s="123">
        <v>2.77</v>
      </c>
    </row>
    <row r="71" spans="1:10" ht="42.75" customHeight="1" x14ac:dyDescent="0.2">
      <c r="A71" s="117" t="s">
        <v>331</v>
      </c>
      <c r="B71" s="122" t="s">
        <v>181</v>
      </c>
      <c r="C71" s="122" t="s">
        <v>180</v>
      </c>
      <c r="D71" s="100" t="s">
        <v>86</v>
      </c>
      <c r="E71" s="101">
        <v>116.1</v>
      </c>
      <c r="F71" s="97">
        <f t="shared" si="11"/>
        <v>2.4900000000000002</v>
      </c>
      <c r="G71" s="99">
        <f t="shared" si="12"/>
        <v>3.15</v>
      </c>
      <c r="H71" s="99">
        <f t="shared" si="13"/>
        <v>365.72</v>
      </c>
      <c r="J71" s="123">
        <v>2.77</v>
      </c>
    </row>
    <row r="72" spans="1:10" ht="42.75" customHeight="1" x14ac:dyDescent="0.2">
      <c r="A72" s="117" t="s">
        <v>332</v>
      </c>
      <c r="B72" s="122" t="s">
        <v>183</v>
      </c>
      <c r="C72" s="122" t="s">
        <v>182</v>
      </c>
      <c r="D72" s="100" t="s">
        <v>86</v>
      </c>
      <c r="E72" s="101">
        <v>185.1</v>
      </c>
      <c r="F72" s="97">
        <f t="shared" si="11"/>
        <v>3.43</v>
      </c>
      <c r="G72" s="99">
        <f t="shared" si="12"/>
        <v>4.33</v>
      </c>
      <c r="H72" s="99">
        <f t="shared" si="13"/>
        <v>801.48</v>
      </c>
      <c r="J72" s="123">
        <v>3.81</v>
      </c>
    </row>
    <row r="73" spans="1:10" ht="96" customHeight="1" x14ac:dyDescent="0.2">
      <c r="A73" s="117" t="s">
        <v>333</v>
      </c>
      <c r="B73" s="122" t="s">
        <v>136</v>
      </c>
      <c r="C73" s="122" t="s">
        <v>156</v>
      </c>
      <c r="D73" s="100" t="s">
        <v>1</v>
      </c>
      <c r="E73" s="101">
        <v>2</v>
      </c>
      <c r="F73" s="97">
        <f t="shared" si="11"/>
        <v>48.96</v>
      </c>
      <c r="G73" s="99">
        <f t="shared" si="12"/>
        <v>61.85</v>
      </c>
      <c r="H73" s="99">
        <f t="shared" si="13"/>
        <v>123.7</v>
      </c>
      <c r="J73" s="123">
        <v>54.4</v>
      </c>
    </row>
    <row r="74" spans="1:10" ht="63.75" customHeight="1" x14ac:dyDescent="0.2">
      <c r="A74" s="117" t="s">
        <v>334</v>
      </c>
      <c r="B74" s="122" t="s">
        <v>184</v>
      </c>
      <c r="C74" s="122" t="s">
        <v>185</v>
      </c>
      <c r="D74" s="100" t="s">
        <v>1</v>
      </c>
      <c r="E74" s="101">
        <v>1</v>
      </c>
      <c r="F74" s="97">
        <f t="shared" si="11"/>
        <v>35.1</v>
      </c>
      <c r="G74" s="99">
        <f t="shared" si="12"/>
        <v>44.34</v>
      </c>
      <c r="H74" s="99">
        <f t="shared" si="13"/>
        <v>44.34</v>
      </c>
      <c r="J74" s="123">
        <v>39</v>
      </c>
    </row>
    <row r="75" spans="1:10" ht="56.25" customHeight="1" x14ac:dyDescent="0.2">
      <c r="A75" s="117" t="s">
        <v>335</v>
      </c>
      <c r="B75" s="122" t="s">
        <v>186</v>
      </c>
      <c r="C75" s="122" t="s">
        <v>356</v>
      </c>
      <c r="D75" s="100" t="s">
        <v>1</v>
      </c>
      <c r="E75" s="101">
        <v>1</v>
      </c>
      <c r="F75" s="97">
        <f t="shared" si="11"/>
        <v>2565.6799999999998</v>
      </c>
      <c r="G75" s="99">
        <f t="shared" si="12"/>
        <v>3241.22</v>
      </c>
      <c r="H75" s="99">
        <f t="shared" si="13"/>
        <v>3241.22</v>
      </c>
      <c r="J75" s="123">
        <v>2850.76</v>
      </c>
    </row>
    <row r="76" spans="1:10" ht="31.5" customHeight="1" x14ac:dyDescent="0.2">
      <c r="A76" s="117" t="s">
        <v>336</v>
      </c>
      <c r="B76" s="122" t="s">
        <v>187</v>
      </c>
      <c r="C76" s="122" t="s">
        <v>188</v>
      </c>
      <c r="D76" s="100" t="s">
        <v>22</v>
      </c>
      <c r="E76" s="101">
        <v>1</v>
      </c>
      <c r="F76" s="97">
        <f t="shared" si="11"/>
        <v>136.12</v>
      </c>
      <c r="G76" s="99">
        <f t="shared" si="12"/>
        <v>171.96</v>
      </c>
      <c r="H76" s="99">
        <f t="shared" si="13"/>
        <v>171.96</v>
      </c>
      <c r="J76" s="123">
        <v>151.24</v>
      </c>
    </row>
    <row r="77" spans="1:10" ht="54.75" customHeight="1" x14ac:dyDescent="0.2">
      <c r="A77" s="117" t="s">
        <v>337</v>
      </c>
      <c r="B77" s="122" t="s">
        <v>189</v>
      </c>
      <c r="C77" s="122" t="s">
        <v>357</v>
      </c>
      <c r="D77" s="100" t="s">
        <v>22</v>
      </c>
      <c r="E77" s="101">
        <v>2</v>
      </c>
      <c r="F77" s="97">
        <f t="shared" si="11"/>
        <v>163.05000000000001</v>
      </c>
      <c r="G77" s="99">
        <f t="shared" si="12"/>
        <v>205.98</v>
      </c>
      <c r="H77" s="99">
        <f t="shared" si="13"/>
        <v>411.96</v>
      </c>
      <c r="J77" s="123">
        <v>181.17</v>
      </c>
    </row>
    <row r="78" spans="1:10" ht="38.25" customHeight="1" x14ac:dyDescent="0.2">
      <c r="A78" s="117" t="s">
        <v>338</v>
      </c>
      <c r="B78" s="122" t="s">
        <v>221</v>
      </c>
      <c r="C78" s="122" t="s">
        <v>190</v>
      </c>
      <c r="D78" s="100" t="s">
        <v>22</v>
      </c>
      <c r="E78" s="101">
        <v>9</v>
      </c>
      <c r="F78" s="97">
        <f t="shared" si="11"/>
        <v>539.25</v>
      </c>
      <c r="G78" s="99">
        <f t="shared" si="12"/>
        <v>681.23</v>
      </c>
      <c r="H78" s="99">
        <f t="shared" si="13"/>
        <v>6131.07</v>
      </c>
      <c r="J78" s="123">
        <v>599.16999999999996</v>
      </c>
    </row>
    <row r="79" spans="1:10" ht="53.25" customHeight="1" x14ac:dyDescent="0.2">
      <c r="A79" s="117" t="s">
        <v>339</v>
      </c>
      <c r="B79" s="122" t="s">
        <v>222</v>
      </c>
      <c r="C79" s="122" t="s">
        <v>191</v>
      </c>
      <c r="D79" s="100" t="str">
        <f>D78</f>
        <v>UNI</v>
      </c>
      <c r="E79" s="101">
        <v>18</v>
      </c>
      <c r="F79" s="97">
        <f t="shared" si="11"/>
        <v>307.18</v>
      </c>
      <c r="G79" s="99">
        <f t="shared" si="12"/>
        <v>388.06</v>
      </c>
      <c r="H79" s="99">
        <f t="shared" si="13"/>
        <v>6985.08</v>
      </c>
      <c r="J79" s="123">
        <v>341.31</v>
      </c>
    </row>
    <row r="80" spans="1:10" ht="42.75" customHeight="1" x14ac:dyDescent="0.2">
      <c r="A80" s="117" t="s">
        <v>340</v>
      </c>
      <c r="B80" s="122" t="s">
        <v>192</v>
      </c>
      <c r="C80" s="122" t="s">
        <v>193</v>
      </c>
      <c r="D80" s="100" t="s">
        <v>86</v>
      </c>
      <c r="E80" s="101">
        <v>1</v>
      </c>
      <c r="F80" s="97">
        <f t="shared" si="11"/>
        <v>31.82</v>
      </c>
      <c r="G80" s="99">
        <f t="shared" si="12"/>
        <v>40.200000000000003</v>
      </c>
      <c r="H80" s="99">
        <f t="shared" si="13"/>
        <v>40.200000000000003</v>
      </c>
      <c r="J80" s="123">
        <v>35.36</v>
      </c>
    </row>
    <row r="81" spans="1:10" ht="42.75" customHeight="1" x14ac:dyDescent="0.2">
      <c r="A81" s="117" t="s">
        <v>341</v>
      </c>
      <c r="B81" s="122" t="s">
        <v>194</v>
      </c>
      <c r="C81" s="122" t="s">
        <v>195</v>
      </c>
      <c r="D81" s="100" t="s">
        <v>86</v>
      </c>
      <c r="E81" s="101">
        <v>2</v>
      </c>
      <c r="F81" s="97">
        <f t="shared" si="11"/>
        <v>59.21</v>
      </c>
      <c r="G81" s="99">
        <f t="shared" si="12"/>
        <v>74.8</v>
      </c>
      <c r="H81" s="99">
        <f t="shared" si="13"/>
        <v>149.6</v>
      </c>
      <c r="J81" s="123">
        <v>65.790000000000006</v>
      </c>
    </row>
    <row r="82" spans="1:10" ht="42.75" customHeight="1" x14ac:dyDescent="0.2">
      <c r="A82" s="117" t="s">
        <v>342</v>
      </c>
      <c r="B82" s="122" t="s">
        <v>197</v>
      </c>
      <c r="C82" s="122" t="s">
        <v>196</v>
      </c>
      <c r="D82" s="100" t="s">
        <v>86</v>
      </c>
      <c r="E82" s="101">
        <v>2</v>
      </c>
      <c r="F82" s="97">
        <f t="shared" si="11"/>
        <v>18.100000000000001</v>
      </c>
      <c r="G82" s="99">
        <f t="shared" si="12"/>
        <v>22.87</v>
      </c>
      <c r="H82" s="99">
        <f t="shared" si="13"/>
        <v>45.74</v>
      </c>
      <c r="J82" s="123">
        <v>20.11</v>
      </c>
    </row>
    <row r="83" spans="1:10" ht="42.75" customHeight="1" x14ac:dyDescent="0.2">
      <c r="A83" s="117" t="s">
        <v>343</v>
      </c>
      <c r="B83" s="122" t="s">
        <v>199</v>
      </c>
      <c r="C83" s="122" t="s">
        <v>198</v>
      </c>
      <c r="D83" s="100" t="s">
        <v>86</v>
      </c>
      <c r="E83" s="101">
        <v>29.1</v>
      </c>
      <c r="F83" s="97">
        <f t="shared" si="11"/>
        <v>16.329999999999998</v>
      </c>
      <c r="G83" s="99">
        <f t="shared" si="12"/>
        <v>20.63</v>
      </c>
      <c r="H83" s="99">
        <f t="shared" si="13"/>
        <v>600.33000000000004</v>
      </c>
      <c r="J83" s="123">
        <v>18.14</v>
      </c>
    </row>
    <row r="84" spans="1:10" ht="34.5" customHeight="1" x14ac:dyDescent="0.2">
      <c r="A84" s="117" t="s">
        <v>344</v>
      </c>
      <c r="B84" s="122" t="s">
        <v>201</v>
      </c>
      <c r="C84" s="122" t="s">
        <v>200</v>
      </c>
      <c r="D84" s="100" t="s">
        <v>86</v>
      </c>
      <c r="E84" s="101">
        <v>102.7</v>
      </c>
      <c r="F84" s="97">
        <f t="shared" si="11"/>
        <v>5.42</v>
      </c>
      <c r="G84" s="99">
        <f t="shared" si="12"/>
        <v>6.85</v>
      </c>
      <c r="H84" s="99">
        <f t="shared" si="13"/>
        <v>703.5</v>
      </c>
      <c r="J84" s="123">
        <v>6.02</v>
      </c>
    </row>
    <row r="85" spans="1:10" ht="36" customHeight="1" x14ac:dyDescent="0.2">
      <c r="A85" s="117" t="s">
        <v>345</v>
      </c>
      <c r="B85" s="122" t="s">
        <v>203</v>
      </c>
      <c r="C85" s="122" t="s">
        <v>202</v>
      </c>
      <c r="D85" s="100" t="s">
        <v>22</v>
      </c>
      <c r="E85" s="101">
        <v>2</v>
      </c>
      <c r="F85" s="97">
        <f t="shared" si="11"/>
        <v>37.17</v>
      </c>
      <c r="G85" s="99">
        <f t="shared" si="12"/>
        <v>46.96</v>
      </c>
      <c r="H85" s="99">
        <f t="shared" si="13"/>
        <v>93.92</v>
      </c>
      <c r="J85" s="123">
        <v>41.3</v>
      </c>
    </row>
    <row r="86" spans="1:10" ht="39" customHeight="1" x14ac:dyDescent="0.2">
      <c r="A86" s="117" t="s">
        <v>346</v>
      </c>
      <c r="B86" s="122" t="s">
        <v>204</v>
      </c>
      <c r="C86" s="122" t="s">
        <v>205</v>
      </c>
      <c r="D86" s="100" t="s">
        <v>22</v>
      </c>
      <c r="E86" s="101">
        <v>1</v>
      </c>
      <c r="F86" s="97">
        <f t="shared" si="11"/>
        <v>11.92</v>
      </c>
      <c r="G86" s="99">
        <f t="shared" si="12"/>
        <v>15.06</v>
      </c>
      <c r="H86" s="99">
        <f t="shared" si="13"/>
        <v>15.06</v>
      </c>
      <c r="J86" s="123">
        <v>13.24</v>
      </c>
    </row>
    <row r="87" spans="1:10" ht="52.5" customHeight="1" x14ac:dyDescent="0.2">
      <c r="A87" s="117" t="s">
        <v>347</v>
      </c>
      <c r="B87" s="122" t="s">
        <v>206</v>
      </c>
      <c r="C87" s="122" t="s">
        <v>358</v>
      </c>
      <c r="D87" s="100" t="s">
        <v>22</v>
      </c>
      <c r="E87" s="101">
        <v>1</v>
      </c>
      <c r="F87" s="97">
        <f t="shared" si="11"/>
        <v>147.38</v>
      </c>
      <c r="G87" s="99">
        <f t="shared" si="12"/>
        <v>186.19</v>
      </c>
      <c r="H87" s="99">
        <f t="shared" si="13"/>
        <v>186.19</v>
      </c>
      <c r="J87" s="123">
        <v>163.76</v>
      </c>
    </row>
    <row r="88" spans="1:10" ht="13.5" thickBot="1" x14ac:dyDescent="0.25">
      <c r="A88" s="20"/>
      <c r="B88" s="121"/>
      <c r="C88" s="21" t="s">
        <v>348</v>
      </c>
      <c r="D88" s="22"/>
      <c r="E88" s="22"/>
      <c r="F88" s="23"/>
      <c r="G88" s="23"/>
      <c r="H88" s="24">
        <f>SUM(H61:H87)</f>
        <v>33015.32</v>
      </c>
    </row>
    <row r="89" spans="1:10" ht="15.75" thickBot="1" x14ac:dyDescent="0.25">
      <c r="A89" s="192" t="s">
        <v>50</v>
      </c>
      <c r="B89" s="192"/>
      <c r="C89" s="192"/>
      <c r="D89" s="192"/>
      <c r="E89" s="192"/>
      <c r="F89" s="193"/>
      <c r="G89" s="26"/>
      <c r="H89" s="25">
        <f>SUM(H15:H88,)/2</f>
        <v>565000.66</v>
      </c>
    </row>
    <row r="90" spans="1:10" ht="13.5" thickTop="1" x14ac:dyDescent="0.2">
      <c r="A90" s="48" t="s">
        <v>51</v>
      </c>
      <c r="B90" s="48"/>
      <c r="C90" s="49"/>
      <c r="D90" s="49"/>
      <c r="E90" s="49"/>
      <c r="F90" s="50"/>
      <c r="G90" s="84"/>
      <c r="H90" s="84"/>
      <c r="J90" s="43"/>
    </row>
    <row r="91" spans="1:10" x14ac:dyDescent="0.2">
      <c r="A91" s="48" t="s">
        <v>52</v>
      </c>
      <c r="B91" s="48"/>
      <c r="C91" s="51" t="s">
        <v>53</v>
      </c>
      <c r="D91" s="49"/>
      <c r="E91" s="49"/>
      <c r="F91" s="49"/>
      <c r="G91" s="84"/>
      <c r="H91" s="84"/>
    </row>
    <row r="92" spans="1:10" x14ac:dyDescent="0.2">
      <c r="A92" s="52" t="s">
        <v>54</v>
      </c>
      <c r="B92" s="52"/>
      <c r="C92" s="51" t="s">
        <v>55</v>
      </c>
      <c r="D92" s="49"/>
      <c r="E92" s="49"/>
      <c r="F92" s="49"/>
      <c r="G92" s="84"/>
      <c r="H92" s="84"/>
      <c r="J92" s="43"/>
    </row>
    <row r="93" spans="1:10" x14ac:dyDescent="0.2">
      <c r="A93" s="52" t="s">
        <v>56</v>
      </c>
      <c r="B93" s="52"/>
      <c r="C93" s="51" t="s">
        <v>57</v>
      </c>
      <c r="D93" s="49"/>
      <c r="E93" s="49"/>
      <c r="F93" s="49"/>
      <c r="G93" s="84"/>
      <c r="H93" s="84"/>
      <c r="J93" s="43"/>
    </row>
    <row r="94" spans="1:10" x14ac:dyDescent="0.2">
      <c r="A94" s="52" t="s">
        <v>58</v>
      </c>
      <c r="B94" s="52"/>
      <c r="C94" s="51" t="s">
        <v>59</v>
      </c>
      <c r="D94" s="49"/>
      <c r="E94" s="49"/>
      <c r="F94" s="49"/>
      <c r="G94" s="84"/>
      <c r="H94" s="84"/>
    </row>
    <row r="95" spans="1:10" x14ac:dyDescent="0.2">
      <c r="A95" s="53" t="s">
        <v>60</v>
      </c>
      <c r="B95" s="49"/>
      <c r="C95" s="51" t="s">
        <v>61</v>
      </c>
      <c r="D95" s="49"/>
      <c r="E95" s="49"/>
      <c r="F95" s="49"/>
      <c r="G95" s="84"/>
      <c r="H95" s="84"/>
    </row>
    <row r="96" spans="1:10" x14ac:dyDescent="0.2">
      <c r="A96" s="53" t="s">
        <v>62</v>
      </c>
      <c r="B96" s="52"/>
      <c r="C96" s="51" t="s">
        <v>63</v>
      </c>
      <c r="D96" s="49"/>
      <c r="E96" s="49"/>
      <c r="F96" s="49"/>
      <c r="G96" s="84"/>
      <c r="H96" s="84"/>
    </row>
    <row r="97" spans="1:8" x14ac:dyDescent="0.2">
      <c r="A97" s="53" t="s">
        <v>64</v>
      </c>
      <c r="B97" s="52"/>
      <c r="C97" s="51" t="s">
        <v>65</v>
      </c>
      <c r="D97" s="49"/>
      <c r="E97" s="49"/>
      <c r="F97" s="49"/>
      <c r="G97" s="84"/>
      <c r="H97" s="84"/>
    </row>
    <row r="98" spans="1:8" x14ac:dyDescent="0.2">
      <c r="A98" s="54"/>
      <c r="B98" s="55"/>
      <c r="C98" s="56" t="s">
        <v>66</v>
      </c>
      <c r="D98" s="57"/>
      <c r="E98" s="57"/>
      <c r="F98" s="57"/>
      <c r="G98" s="33"/>
      <c r="H98" s="33"/>
    </row>
    <row r="99" spans="1:8" x14ac:dyDescent="0.2">
      <c r="A99" s="84"/>
      <c r="B99" s="84"/>
      <c r="C99" s="84"/>
      <c r="D99" s="84"/>
      <c r="E99" s="84"/>
      <c r="F99" s="84"/>
      <c r="G99" s="84"/>
      <c r="H99" s="84"/>
    </row>
    <row r="100" spans="1:8" x14ac:dyDescent="0.2">
      <c r="A100" s="39"/>
      <c r="B100" s="39"/>
      <c r="C100" s="39"/>
      <c r="D100" s="39"/>
      <c r="E100" s="39"/>
      <c r="F100" s="39"/>
      <c r="G100" s="39"/>
      <c r="H100" s="40"/>
    </row>
    <row r="101" spans="1:8" x14ac:dyDescent="0.2">
      <c r="A101" s="104"/>
      <c r="B101" s="160"/>
      <c r="C101" s="160"/>
      <c r="D101" s="104"/>
      <c r="E101" s="160"/>
      <c r="F101" s="160"/>
      <c r="G101" s="105"/>
      <c r="H101" s="125"/>
    </row>
    <row r="102" spans="1:8" x14ac:dyDescent="0.2">
      <c r="A102" s="41"/>
      <c r="B102" s="188" t="s">
        <v>67</v>
      </c>
      <c r="C102" s="188"/>
      <c r="D102" s="41"/>
      <c r="E102" s="162" t="s">
        <v>212</v>
      </c>
      <c r="F102" s="162"/>
      <c r="G102" s="42"/>
      <c r="H102" s="41"/>
    </row>
    <row r="103" spans="1:8" x14ac:dyDescent="0.2">
      <c r="A103" s="84"/>
      <c r="B103" s="84"/>
      <c r="C103" s="84"/>
      <c r="D103" s="84"/>
      <c r="E103" s="84"/>
      <c r="F103" s="84"/>
      <c r="G103" s="84"/>
      <c r="H103" s="84"/>
    </row>
    <row r="104" spans="1:8" x14ac:dyDescent="0.2">
      <c r="A104" s="84"/>
      <c r="B104" s="84"/>
      <c r="C104" s="84"/>
      <c r="D104" s="84"/>
      <c r="E104" s="84"/>
      <c r="F104" s="84"/>
      <c r="G104" s="84"/>
      <c r="H104" s="84"/>
    </row>
    <row r="105" spans="1:8" x14ac:dyDescent="0.2">
      <c r="A105" s="104"/>
      <c r="B105" s="160"/>
      <c r="C105" s="160"/>
      <c r="D105" s="104"/>
      <c r="E105" s="161"/>
      <c r="F105" s="161"/>
      <c r="G105" s="105"/>
      <c r="H105" s="104"/>
    </row>
    <row r="106" spans="1:8" x14ac:dyDescent="0.2">
      <c r="A106" s="41"/>
      <c r="B106" s="188" t="s">
        <v>93</v>
      </c>
      <c r="C106" s="188"/>
      <c r="D106" s="41"/>
      <c r="E106" s="162"/>
      <c r="F106" s="162"/>
      <c r="G106" s="42"/>
      <c r="H106" s="41"/>
    </row>
  </sheetData>
  <mergeCells count="20">
    <mergeCell ref="B106:C106"/>
    <mergeCell ref="E106:F106"/>
    <mergeCell ref="A12:H12"/>
    <mergeCell ref="A89:F89"/>
    <mergeCell ref="B101:C101"/>
    <mergeCell ref="E101:F101"/>
    <mergeCell ref="B102:C102"/>
    <mergeCell ref="A2:H2"/>
    <mergeCell ref="B105:C105"/>
    <mergeCell ref="E105:F105"/>
    <mergeCell ref="E102:F102"/>
    <mergeCell ref="A9:D9"/>
    <mergeCell ref="E9:H9"/>
    <mergeCell ref="C4:F4"/>
    <mergeCell ref="A7:E7"/>
    <mergeCell ref="A10:D10"/>
    <mergeCell ref="A8:E8"/>
    <mergeCell ref="F7:H7"/>
    <mergeCell ref="F8:H8"/>
    <mergeCell ref="A11:D11"/>
  </mergeCells>
  <phoneticPr fontId="0" type="noConversion"/>
  <pageMargins left="0.78740157499999996" right="0.78740157499999996" top="0.984251969" bottom="0.984251969" header="0.49212598499999999" footer="0.49212598499999999"/>
  <pageSetup paperSize="9" scale="5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466725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1"/>
  <sheetViews>
    <sheetView view="pageBreakPreview" topLeftCell="A24" zoomScaleNormal="100" zoomScaleSheetLayoutView="100" workbookViewId="0">
      <selection activeCell="E36" sqref="E36"/>
    </sheetView>
  </sheetViews>
  <sheetFormatPr defaultRowHeight="12.75" x14ac:dyDescent="0.2"/>
  <cols>
    <col min="2" max="2" width="11.42578125" customWidth="1"/>
    <col min="3" max="3" width="54.42578125" customWidth="1"/>
    <col min="5" max="5" width="10.28515625" customWidth="1"/>
    <col min="6" max="6" width="40.7109375" customWidth="1"/>
    <col min="8" max="8" width="31.5703125" customWidth="1"/>
  </cols>
  <sheetData>
    <row r="1" spans="1:6" ht="73.5" customHeight="1" thickBot="1" x14ac:dyDescent="0.25">
      <c r="A1" s="84"/>
      <c r="B1" s="84"/>
      <c r="C1" s="84"/>
      <c r="D1" s="84"/>
      <c r="E1" s="84"/>
      <c r="F1" s="84"/>
    </row>
    <row r="2" spans="1:6" ht="27" thickBot="1" x14ac:dyDescent="0.25">
      <c r="A2" s="204" t="s">
        <v>71</v>
      </c>
      <c r="B2" s="205"/>
      <c r="C2" s="205"/>
      <c r="D2" s="205"/>
      <c r="E2" s="205"/>
      <c r="F2" s="206"/>
    </row>
    <row r="3" spans="1:6" ht="5.25" customHeight="1" thickBot="1" x14ac:dyDescent="0.35">
      <c r="A3" s="2"/>
      <c r="B3" s="84"/>
      <c r="C3" s="84"/>
      <c r="D3" s="84"/>
      <c r="E3" s="84"/>
      <c r="F3" s="71"/>
    </row>
    <row r="4" spans="1:6" ht="15.75" hidden="1" thickBot="1" x14ac:dyDescent="0.25">
      <c r="A4" s="3"/>
      <c r="B4" s="84"/>
      <c r="C4" s="84"/>
      <c r="D4" s="84"/>
      <c r="E4" s="84"/>
      <c r="F4" s="84"/>
    </row>
    <row r="5" spans="1:6" ht="15.75" thickBot="1" x14ac:dyDescent="0.25">
      <c r="A5" s="207" t="str">
        <f>Orçamento!A7</f>
        <v>PREFEITURA MUNICIPAL DE CAIANA - MG</v>
      </c>
      <c r="B5" s="208"/>
      <c r="C5" s="208"/>
      <c r="D5" s="208"/>
      <c r="E5" s="209"/>
      <c r="F5" s="46" t="s">
        <v>101</v>
      </c>
    </row>
    <row r="6" spans="1:6" ht="12.75" customHeight="1" x14ac:dyDescent="0.2">
      <c r="A6" s="210" t="str">
        <f>Orçamento!A8</f>
        <v>OBRA: CONSTRUÇÃO DE CEMITÉRIO VERTICAL</v>
      </c>
      <c r="B6" s="211"/>
      <c r="C6" s="211"/>
      <c r="D6" s="211"/>
      <c r="E6" s="212"/>
      <c r="F6" s="47" t="str">
        <f>Orçamento!F8</f>
        <v>DATA: 20/05/2024</v>
      </c>
    </row>
    <row r="7" spans="1:6" ht="15" x14ac:dyDescent="0.2">
      <c r="A7" s="213" t="str">
        <f>Orçamento!A9</f>
        <v>LOCAL: CEMITÉRIO MUNICIPAL DE CAIANA - MG</v>
      </c>
      <c r="B7" s="214"/>
      <c r="C7" s="214"/>
      <c r="D7" s="215"/>
      <c r="E7" s="199" t="s">
        <v>102</v>
      </c>
      <c r="F7" s="200"/>
    </row>
    <row r="8" spans="1:6" ht="32.25" customHeight="1" x14ac:dyDescent="0.2">
      <c r="A8" s="201" t="str">
        <f>Orçamento!A10</f>
        <v>REGIÃO/MÊS DE REFERÊNCIA: JANEIRO/2024 REG. LESTE - COM DESONERAÇÃO E SINAPI MG COMP. SINTÉTICA  04/2024 COM DESONERAÇÃO</v>
      </c>
      <c r="B8" s="202"/>
      <c r="C8" s="202"/>
      <c r="D8" s="203"/>
      <c r="E8" s="199" t="s">
        <v>103</v>
      </c>
      <c r="F8" s="200"/>
    </row>
    <row r="9" spans="1:6" ht="15.75" customHeight="1" thickBot="1" x14ac:dyDescent="0.25">
      <c r="A9" s="194" t="str">
        <f>Orçamento!A11</f>
        <v>PRAZO DE EXECUÇÃO:  04 MESES</v>
      </c>
      <c r="B9" s="195"/>
      <c r="C9" s="195"/>
      <c r="D9" s="196"/>
      <c r="E9" s="197" t="s">
        <v>104</v>
      </c>
      <c r="F9" s="198"/>
    </row>
    <row r="10" spans="1:6" ht="13.5" thickBot="1" x14ac:dyDescent="0.25">
      <c r="A10" s="189"/>
      <c r="B10" s="190"/>
      <c r="C10" s="190"/>
      <c r="D10" s="190"/>
      <c r="E10" s="190"/>
      <c r="F10" s="190"/>
    </row>
    <row r="11" spans="1:6" ht="53.25" customHeight="1" thickBot="1" x14ac:dyDescent="0.25">
      <c r="A11" s="6" t="s">
        <v>9</v>
      </c>
      <c r="B11" s="7" t="s">
        <v>10</v>
      </c>
      <c r="C11" s="8" t="s">
        <v>11</v>
      </c>
      <c r="D11" s="7" t="s">
        <v>12</v>
      </c>
      <c r="E11" s="8" t="s">
        <v>13</v>
      </c>
      <c r="F11" s="9" t="s">
        <v>68</v>
      </c>
    </row>
    <row r="12" spans="1:6" ht="6" customHeight="1" x14ac:dyDescent="0.2">
      <c r="A12" s="11"/>
      <c r="B12" s="11"/>
      <c r="C12" s="11"/>
      <c r="D12" s="11"/>
      <c r="E12" s="11"/>
      <c r="F12" s="11"/>
    </row>
    <row r="13" spans="1:6" x14ac:dyDescent="0.2">
      <c r="A13" s="66" t="str">
        <f>Orçamento!A15</f>
        <v>1.0</v>
      </c>
      <c r="B13" s="67"/>
      <c r="C13" s="68" t="str">
        <f>Orçamento!C15</f>
        <v>INSTALAÇÕES INICIAIS DA OBRA</v>
      </c>
      <c r="D13" s="85">
        <f>Orçamento!D15</f>
        <v>0</v>
      </c>
      <c r="E13" s="85"/>
      <c r="F13" s="86"/>
    </row>
    <row r="14" spans="1:6" ht="91.5" customHeight="1" x14ac:dyDescent="0.2">
      <c r="A14" s="87" t="str">
        <f>Orçamento!A16</f>
        <v>1.1</v>
      </c>
      <c r="B14" s="88" t="str">
        <f>Orçamento!B16</f>
        <v>ED-16660</v>
      </c>
      <c r="C14" s="89" t="s">
        <v>21</v>
      </c>
      <c r="D14" s="87" t="str">
        <f>Orçamento!D16</f>
        <v>m²</v>
      </c>
      <c r="E14" s="83">
        <v>4.5</v>
      </c>
      <c r="F14" s="90" t="s">
        <v>69</v>
      </c>
    </row>
    <row r="15" spans="1:6" x14ac:dyDescent="0.2">
      <c r="A15" s="66">
        <f>Orçamento!A17</f>
        <v>0</v>
      </c>
      <c r="B15" s="67"/>
      <c r="C15" s="68"/>
      <c r="D15" s="91"/>
      <c r="E15" s="14"/>
      <c r="F15" s="15"/>
    </row>
    <row r="16" spans="1:6" x14ac:dyDescent="0.2">
      <c r="A16" s="66" t="str">
        <f>Orçamento!A18</f>
        <v>2.0</v>
      </c>
      <c r="B16" s="67"/>
      <c r="C16" s="68" t="str">
        <f>Orçamento!C18</f>
        <v>MOVIMENTO DE TERRA</v>
      </c>
      <c r="D16" s="91">
        <f>Orçamento!D18</f>
        <v>0</v>
      </c>
      <c r="E16" s="14"/>
      <c r="F16" s="92"/>
    </row>
    <row r="17" spans="1:6" ht="56.25" customHeight="1" x14ac:dyDescent="0.2">
      <c r="A17" s="87" t="str">
        <f>Orçamento!A19</f>
        <v>2.1</v>
      </c>
      <c r="B17" s="88" t="str">
        <f>Orçamento!B19</f>
        <v>ED-51112</v>
      </c>
      <c r="C17" s="81" t="str">
        <f>Orçamento!C19</f>
        <v>ESCAVAÇÃO MECÂNICA DE VALAS COM PROFUNDIDADE MAIOR QUE 1,5M E MENOR OU IGUAL 3,0M, INCLUSIVE CARGA EM CAMINHÃO, EXCLUSIVE TRANSPORTE E DESCARGA</v>
      </c>
      <c r="D17" s="82" t="str">
        <f>Orçamento!D19</f>
        <v>M³</v>
      </c>
      <c r="E17" s="83">
        <f>ROUND(41.72+(0.8*1*14*3*1.5),2)</f>
        <v>92.12</v>
      </c>
      <c r="F17" s="73" t="s">
        <v>362</v>
      </c>
    </row>
    <row r="18" spans="1:6" ht="44.25" customHeight="1" x14ac:dyDescent="0.2">
      <c r="A18" s="87" t="str">
        <f>Orçamento!A20</f>
        <v>2.2</v>
      </c>
      <c r="B18" s="88" t="str">
        <f>Orçamento!B20</f>
        <v>ED-51121</v>
      </c>
      <c r="C18" s="81" t="str">
        <f>Orçamento!C20</f>
        <v xml:space="preserve">ATERRO/REATERRO COMPACTADO DE VALA COM EQUIPAMENTO PLACA VIBRATÓRIA </v>
      </c>
      <c r="D18" s="82" t="str">
        <f>Orçamento!D20</f>
        <v>M³</v>
      </c>
      <c r="E18" s="83">
        <f>ROUND(100.318+((92.12)-(0.8*1*1.5*14*3*0.3)),2)</f>
        <v>177.32</v>
      </c>
      <c r="F18" s="73" t="s">
        <v>363</v>
      </c>
    </row>
    <row r="19" spans="1:6" x14ac:dyDescent="0.2">
      <c r="A19" s="66">
        <f>Orçamento!A21</f>
        <v>0</v>
      </c>
      <c r="B19" s="67"/>
      <c r="C19" s="68"/>
      <c r="D19" s="91"/>
      <c r="E19" s="14"/>
      <c r="F19" s="15"/>
    </row>
    <row r="20" spans="1:6" x14ac:dyDescent="0.2">
      <c r="A20" s="66" t="str">
        <f>Orçamento!A22</f>
        <v>3.0</v>
      </c>
      <c r="B20" s="67"/>
      <c r="C20" s="68" t="str">
        <f>Orçamento!C22</f>
        <v>INFRAESTRUTURA E SUPERESTRUTURA</v>
      </c>
      <c r="D20" s="91">
        <f>Orçamento!D22</f>
        <v>0</v>
      </c>
      <c r="E20" s="14"/>
      <c r="F20" s="92"/>
    </row>
    <row r="21" spans="1:6" ht="51" x14ac:dyDescent="0.2">
      <c r="A21" s="87" t="str">
        <f>Orçamento!A23</f>
        <v>3.1</v>
      </c>
      <c r="B21" s="87" t="str">
        <f>Orçamento!B23</f>
        <v>ED-49786</v>
      </c>
      <c r="C21" s="81" t="str">
        <f>Orçamento!C23</f>
        <v>FORNECIMENTO DE CONCRETO ESTRUTURAL, PREPARADO EM OBRA COM BETONEIRA, COM FCK 20MPA, INCLUSIVE LANÇAMENTO, ADENSAMENTO E ACABAMENTO (FUNDAÇÃO)</v>
      </c>
      <c r="D21" s="87" t="str">
        <f>Orçamento!D23</f>
        <v>M³</v>
      </c>
      <c r="E21" s="87">
        <f>Orçamento!E23</f>
        <v>31.3</v>
      </c>
      <c r="F21" s="73" t="s">
        <v>350</v>
      </c>
    </row>
    <row r="22" spans="1:6" ht="51" x14ac:dyDescent="0.2">
      <c r="A22" s="87" t="str">
        <f>Orçamento!A24</f>
        <v>3.2</v>
      </c>
      <c r="B22" s="87" t="str">
        <f>Orçamento!B24</f>
        <v>ED-49618</v>
      </c>
      <c r="C22" s="81" t="str">
        <f>Orçamento!C24</f>
        <v>FORNECIMENTO DE CONCRETO ESTRUTURAL, PREPARADO EM OBRA, COM FCK 20MPA, INCLUSIVE LANÇAMENTO, ADENSAMENTO E ACABAMENTO (ESTRUTURA)</v>
      </c>
      <c r="D22" s="87" t="str">
        <f>Orçamento!D24</f>
        <v>M³</v>
      </c>
      <c r="E22" s="87">
        <f>Orçamento!E24</f>
        <v>25.5</v>
      </c>
      <c r="F22" s="73" t="str">
        <f>F21</f>
        <v>CONFORME MEMORIAL DE RESUMO DO AÇO - CALCULO ESTRUTURAL PRANCHA 01/05</v>
      </c>
    </row>
    <row r="23" spans="1:6" ht="51" x14ac:dyDescent="0.2">
      <c r="A23" s="87" t="str">
        <f>Orçamento!A25</f>
        <v>3.3</v>
      </c>
      <c r="B23" s="87" t="str">
        <f>Orçamento!B25</f>
        <v>ED-49622</v>
      </c>
      <c r="C23" s="81" t="str">
        <f>Orçamento!C25</f>
        <v>FORNECIMENTO DE CONCRETO ESTRUTURAL, PREPARADO EM OBRA, COM FCK 40MPA, INCLUSIVE LANÇAMENTO, ADENSAMENTO E ACABAMENTO (FUNDAÇÃO)</v>
      </c>
      <c r="D23" s="87" t="str">
        <f>Orçamento!D25</f>
        <v>M³</v>
      </c>
      <c r="E23" s="87">
        <f>Orçamento!E25</f>
        <v>8.3000000000000007</v>
      </c>
      <c r="F23" s="73" t="str">
        <f>F22</f>
        <v>CONFORME MEMORIAL DE RESUMO DO AÇO - CALCULO ESTRUTURAL PRANCHA 01/05</v>
      </c>
    </row>
    <row r="24" spans="1:6" ht="38.25" x14ac:dyDescent="0.2">
      <c r="A24" s="87" t="str">
        <f>Orçamento!A26</f>
        <v>3.4</v>
      </c>
      <c r="B24" s="87" t="str">
        <f>Orçamento!B26</f>
        <v>ED-29548</v>
      </c>
      <c r="C24" s="81" t="str">
        <f>Orçamento!C26</f>
        <v>CORTE, DOBRA E MONTAGEM DE AÇO CA-60, DIÂMETRO 5MM, INCLUSIVE ESPAÇADOR</v>
      </c>
      <c r="D24" s="87" t="str">
        <f>Orçamento!D26</f>
        <v>KG</v>
      </c>
      <c r="E24" s="87">
        <f>Orçamento!E26</f>
        <v>991</v>
      </c>
      <c r="F24" s="73" t="str">
        <f>F23</f>
        <v>CONFORME MEMORIAL DE RESUMO DO AÇO - CALCULO ESTRUTURAL PRANCHA 01/05</v>
      </c>
    </row>
    <row r="25" spans="1:6" ht="38.25" x14ac:dyDescent="0.2">
      <c r="A25" s="87" t="str">
        <f>Orçamento!A27</f>
        <v>3.5</v>
      </c>
      <c r="B25" s="87" t="str">
        <f>Orçamento!B27</f>
        <v xml:space="preserve">ED-29550 </v>
      </c>
      <c r="C25" s="81" t="str">
        <f>Orçamento!C27</f>
        <v>CORTE, DOBRA E MONTAGEM DE AÇO CA-50, DIÂMETRO 8MM, INCLUSIVE ESPAÇADOR</v>
      </c>
      <c r="D25" s="87" t="str">
        <f>Orçamento!D27</f>
        <v>KG</v>
      </c>
      <c r="E25" s="87">
        <f>Orçamento!E27</f>
        <v>2057.8000000000002</v>
      </c>
      <c r="F25" s="73" t="str">
        <f>F24</f>
        <v>CONFORME MEMORIAL DE RESUMO DO AÇO - CALCULO ESTRUTURAL PRANCHA 01/05</v>
      </c>
    </row>
    <row r="26" spans="1:6" ht="38.25" x14ac:dyDescent="0.2">
      <c r="A26" s="87" t="str">
        <f>Orçamento!A28</f>
        <v>3.6</v>
      </c>
      <c r="B26" s="87" t="str">
        <f>Orçamento!B28</f>
        <v>ED-8398</v>
      </c>
      <c r="C26" s="81" t="str">
        <f>Orçamento!C28</f>
        <v>FÔRMA E DESFORMA DE COMPENSADO PLASTIFICADO, ESP. 12MM, REAPROVEITAMENTO (3X), INCLUSIVE ESCORAMENTO</v>
      </c>
      <c r="D26" s="87" t="str">
        <f>Orçamento!D28</f>
        <v>M²</v>
      </c>
      <c r="E26" s="87">
        <f>Orçamento!E28</f>
        <v>786.3</v>
      </c>
      <c r="F26" s="73" t="str">
        <f>F25</f>
        <v>CONFORME MEMORIAL DE RESUMO DO AÇO - CALCULO ESTRUTURAL PRANCHA 01/05</v>
      </c>
    </row>
    <row r="27" spans="1:6" ht="51" x14ac:dyDescent="0.2">
      <c r="A27" s="87" t="str">
        <f>Orçamento!A29</f>
        <v>3.7</v>
      </c>
      <c r="B27" s="87" t="str">
        <f>Orçamento!B29</f>
        <v>ED-50848</v>
      </c>
      <c r="C27" s="81" t="str">
        <f>Orçamento!C29</f>
        <v>LAJE 10 CM MACIÇA DE CONCRETO 20 MPa, COM ARMAÇÃO, FÔRMA RESINADA, ESCORAMENTO E DESFORMA (LAJE INTEMEDIÁRIA 02 E LAJE INTERMEDIARIA 03)</v>
      </c>
      <c r="D27" s="87" t="str">
        <f>Orçamento!D29</f>
        <v>M²</v>
      </c>
      <c r="E27" s="83">
        <f>((28.64*3.35)+(13.44*3.35))*3</f>
        <v>422.9</v>
      </c>
      <c r="F27" s="73" t="s">
        <v>359</v>
      </c>
    </row>
    <row r="28" spans="1:6" ht="51" customHeight="1" x14ac:dyDescent="0.2">
      <c r="A28" s="87" t="str">
        <f>Orçamento!A30</f>
        <v>3.8</v>
      </c>
      <c r="B28" s="87" t="str">
        <f>Orçamento!B30</f>
        <v>ED-50167</v>
      </c>
      <c r="C28" s="81" t="str">
        <f>Orçamento!C30</f>
        <v>IMPERMEABILIZAÇÃO COM ARGAMASSA TRAÇO 1:3, E = 2,50 CM COM ADITIVO (LAJE SUPERIOR)</v>
      </c>
      <c r="D28" s="87" t="str">
        <f>Orçamento!D30</f>
        <v>m²</v>
      </c>
      <c r="E28" s="83">
        <f>(28.64*3.55)+(13.44*3.55)</f>
        <v>149.38</v>
      </c>
      <c r="F28" s="73" t="s">
        <v>354</v>
      </c>
    </row>
    <row r="29" spans="1:6" x14ac:dyDescent="0.2">
      <c r="A29" s="66">
        <f>Orçamento!A31</f>
        <v>0</v>
      </c>
      <c r="B29" s="67"/>
      <c r="C29" s="68"/>
      <c r="D29" s="91"/>
      <c r="E29" s="14"/>
      <c r="F29" s="15"/>
    </row>
    <row r="30" spans="1:6" x14ac:dyDescent="0.2">
      <c r="A30" s="66" t="str">
        <f>Orçamento!A32</f>
        <v>4.0</v>
      </c>
      <c r="B30" s="67"/>
      <c r="C30" s="68" t="str">
        <f>Orçamento!C32</f>
        <v>PAREDE E PAINÉIS</v>
      </c>
      <c r="D30" s="91">
        <f>Orçamento!D32</f>
        <v>0</v>
      </c>
      <c r="E30" s="14"/>
      <c r="F30" s="92"/>
    </row>
    <row r="31" spans="1:6" ht="51" x14ac:dyDescent="0.2">
      <c r="A31" s="87" t="str">
        <f>Orçamento!A33</f>
        <v>4.1</v>
      </c>
      <c r="B31" s="88" t="str">
        <f>Orçamento!B33</f>
        <v xml:space="preserve">ED-48213 </v>
      </c>
      <c r="C31" s="81" t="str">
        <f>Orçamento!C33</f>
        <v xml:space="preserve">ALVENARIA DE BLOCO DE CONCRETO CHEIO COM ARMAÇÃO, EM CONCRETO COM FCK 15MPA , ESP. 14CM, PARA REVESTIMENTO, INCLUSIVE ARGAMASSA PARA ASSENTAMENTO </v>
      </c>
      <c r="D31" s="82" t="str">
        <f>Orçamento!D33</f>
        <v>M²</v>
      </c>
      <c r="E31" s="83">
        <f>(15.54*0.98*2)+(6.3*1.96)</f>
        <v>42.81</v>
      </c>
      <c r="F31" s="73" t="s">
        <v>351</v>
      </c>
    </row>
    <row r="32" spans="1:6" ht="51" x14ac:dyDescent="0.2">
      <c r="A32" s="87" t="str">
        <f>Orçamento!A34</f>
        <v>4.2</v>
      </c>
      <c r="B32" s="88" t="str">
        <f>Orçamento!B34</f>
        <v>ED-48192</v>
      </c>
      <c r="C32" s="81" t="str">
        <f>Orçamento!C34</f>
        <v>ALVENARIA DE VEDAÇÃO COM BLOCO DE CONCRETO, ESP. 14CM, PARA REVESTIMENTO, INCLUSIVE ARGAMASSA PARA ASSENTAMENTO</v>
      </c>
      <c r="D32" s="82" t="str">
        <f>Orçamento!D34</f>
        <v>M²</v>
      </c>
      <c r="E32" s="83">
        <f>((3.35*(0.59*4)*46)+(45.08*(0.59*4)+(2.1+2.1+6.3+2.1)*2.5))</f>
        <v>501.56</v>
      </c>
      <c r="F32" s="73" t="s">
        <v>352</v>
      </c>
    </row>
    <row r="33" spans="1:8" x14ac:dyDescent="0.2">
      <c r="A33" s="66">
        <f>Orçamento!A35</f>
        <v>0</v>
      </c>
      <c r="B33" s="67"/>
      <c r="C33" s="68"/>
      <c r="D33" s="91"/>
      <c r="E33" s="14"/>
      <c r="F33" s="92"/>
    </row>
    <row r="34" spans="1:8" ht="19.5" customHeight="1" x14ac:dyDescent="0.2">
      <c r="A34" s="66" t="str">
        <f>Orçamento!A36</f>
        <v>5.0</v>
      </c>
      <c r="B34" s="67"/>
      <c r="C34" s="68" t="str">
        <f>Orçamento!C36</f>
        <v>REVESTIMENTO DE PAREDES E DIVERSOS</v>
      </c>
      <c r="D34" s="91"/>
      <c r="E34" s="91"/>
      <c r="F34" s="85"/>
      <c r="H34" t="s">
        <v>77</v>
      </c>
    </row>
    <row r="35" spans="1:8" ht="92.25" customHeight="1" x14ac:dyDescent="0.2">
      <c r="A35" s="87" t="str">
        <f>Orçamento!A37</f>
        <v>5.1</v>
      </c>
      <c r="B35" s="88" t="str">
        <f>Orçamento!B37</f>
        <v>ED-50727</v>
      </c>
      <c r="C35" s="81" t="str">
        <f>Orçamento!C37</f>
        <v>CHAPISCO COM ARGAMASSA, TRAÇO 1:3 (CIMENTO E AREIA), ESP . 5MM, APLICADO EM ALVENARIA/ESTRUTURA DE CONCRETO COM COLHER, INCLUSIVE ARGAMASSA COM PREPARO MECANIZADO</v>
      </c>
      <c r="D35" s="82" t="str">
        <f>Orçamento!D37</f>
        <v>M²</v>
      </c>
      <c r="E35" s="83">
        <f>((47.18*3.15)+(6.3*3.15*2*2)+(3.05*3*2))+((3.2*(0.59*4)*46)+(28.64+13.44)*(0.59*4))</f>
        <v>693</v>
      </c>
      <c r="F35" s="73" t="s">
        <v>126</v>
      </c>
    </row>
    <row r="36" spans="1:8" ht="86.25" customHeight="1" x14ac:dyDescent="0.2">
      <c r="A36" s="87" t="str">
        <f>Orçamento!A38</f>
        <v>5.2</v>
      </c>
      <c r="B36" s="88" t="str">
        <f>Orçamento!B38</f>
        <v xml:space="preserve">ED-50760 </v>
      </c>
      <c r="C36" s="81" t="str">
        <f>Orçamento!C38</f>
        <v>REBOCO COM ARGAMASSA, TRAÇO 1:2:9 (CIMENTO, CAL E AREIA) , COM ADITIVO IMPERMEABILIZANTE, ESP. 20MM, APLICAÇÃO MANUAL, INCLUSIVE ARGAMASSA COM PREPARO MECANIZADO, EXCLUSIVE CHAPISCO</v>
      </c>
      <c r="D36" s="82" t="str">
        <f>Orçamento!D38</f>
        <v>M²</v>
      </c>
      <c r="E36" s="83">
        <f>E35</f>
        <v>693</v>
      </c>
      <c r="F36" s="73" t="str">
        <f>F35</f>
        <v xml:space="preserve">revest externo = ((47,18*3,15)fundos + (6,30*3,15*2*2) lateral + (3,05*3,0*2) muro lateral +(3,35*3,15*2) vão central      revest. Interno = [(3,20m*(0,59m*4 andares)*46 uni)+(28,64+13,44)parede fundo *(0,59*4) altura </v>
      </c>
    </row>
    <row r="37" spans="1:8" ht="81.75" customHeight="1" x14ac:dyDescent="0.2">
      <c r="A37" s="87" t="str">
        <f>Orçamento!A39</f>
        <v>5.3</v>
      </c>
      <c r="B37" s="88" t="str">
        <f>Orçamento!B39</f>
        <v>ED-50175</v>
      </c>
      <c r="C37" s="81" t="str">
        <f>Orçamento!C39</f>
        <v>PINTURA IMPERMEABILIZANTE COM ARGAMASSA POLIMÉRICA</v>
      </c>
      <c r="D37" s="82" t="str">
        <f>Orçamento!D39</f>
        <v>M²</v>
      </c>
      <c r="E37" s="83">
        <f>E36</f>
        <v>693</v>
      </c>
      <c r="F37" s="73" t="str">
        <f>F36</f>
        <v xml:space="preserve">revest externo = ((47,18*3,15)fundos + (6,30*3,15*2*2) lateral + (3,05*3,0*2) muro lateral +(3,35*3,15*2) vão central      revest. Interno = [(3,20m*(0,59m*4 andares)*46 uni)+(28,64+13,44)parede fundo *(0,59*4) altura </v>
      </c>
    </row>
    <row r="38" spans="1:8" ht="82.5" customHeight="1" x14ac:dyDescent="0.2">
      <c r="A38" s="87" t="str">
        <f>Orçamento!A40</f>
        <v>5.4</v>
      </c>
      <c r="B38" s="81" t="str">
        <f>Orçamento!B40</f>
        <v xml:space="preserve">ED-32063 </v>
      </c>
      <c r="C38" s="81" t="str">
        <f>Orçamento!C40</f>
        <v>GUARDA-CORPO EXTERNO, ALTURA 130CM, EM TUBO GALVANIZADO, COM COSTURA, DIÂMETRO 2", ESP. 3MM, GRADIL COM QUADRO EM BARRA CHATA (1.1/4"X3/16") E DIVISÃO VERTICAL EM BARRA CHATA (1.1/2"X3/16")</v>
      </c>
      <c r="D38" s="87" t="str">
        <f>Orçamento!D40</f>
        <v>M</v>
      </c>
      <c r="E38" s="83">
        <f>44.78-3</f>
        <v>41.78</v>
      </c>
      <c r="F38" s="73" t="s">
        <v>353</v>
      </c>
    </row>
    <row r="39" spans="1:8" ht="144" customHeight="1" x14ac:dyDescent="0.2">
      <c r="A39" s="87" t="str">
        <f>Orçamento!A41</f>
        <v>5.5</v>
      </c>
      <c r="B39" s="81" t="str">
        <f>Orçamento!B41</f>
        <v>ED-50737</v>
      </c>
      <c r="C39" s="93" t="str">
        <f>Orçamento!C41</f>
        <v>GRANITO - COR FLORENÇA OU SIMILAR (TONALIDADE MARROM OU AMARELO), COM ESP=2 CM - APLICADO EM PAREDE, ESP. 2CM, ASSENTAMENTO COM ARGAMASSA INDUSTRIALIZADA, AMBIENTE INTERNO/EXTERNO, ALTURA MÁXIMA DE 3M PARA APLICAÇÃO DO GRANITO, INCLUSIVE REJUNTAMENTO - ASSENT. COM 4 UNIDADES DE PARAFUSO DE AÇO  - INCLUSIVE PEITORIL DE GRANITO, ESPESSURA DE 2CM C/ COMP 7 CM CHUMBADO PARA APOIO NA COLOCAÇÃO DA PLACA DE GRANITO C/ PARAFUSO E BUCHA DE AÇO</v>
      </c>
      <c r="D39" s="87" t="str">
        <f>Orçamento!D41</f>
        <v>M²</v>
      </c>
      <c r="E39" s="83">
        <f>(28.64+13.44)*2.9</f>
        <v>122.03</v>
      </c>
      <c r="F39" s="73" t="s">
        <v>122</v>
      </c>
    </row>
    <row r="40" spans="1:8" ht="10.5" customHeight="1" x14ac:dyDescent="0.2">
      <c r="A40" s="66">
        <f>Orçamento!A42</f>
        <v>0</v>
      </c>
      <c r="B40" s="67"/>
      <c r="C40" s="68"/>
      <c r="D40" s="91"/>
      <c r="E40" s="94"/>
      <c r="F40" s="92"/>
    </row>
    <row r="41" spans="1:8" ht="18.75" customHeight="1" x14ac:dyDescent="0.2">
      <c r="A41" s="66" t="str">
        <f>Orçamento!A43</f>
        <v>6.0</v>
      </c>
      <c r="B41" s="67">
        <f>Orçamento!B43</f>
        <v>0</v>
      </c>
      <c r="C41" s="68" t="str">
        <f>Orçamento!C43</f>
        <v xml:space="preserve">REVESTIMENTOS DE PISOS  </v>
      </c>
      <c r="D41" s="91">
        <f>Orçamento!D43</f>
        <v>0</v>
      </c>
      <c r="E41" s="94"/>
      <c r="F41" s="92"/>
    </row>
    <row r="42" spans="1:8" ht="51" customHeight="1" x14ac:dyDescent="0.2">
      <c r="A42" s="95" t="str">
        <f>Orçamento!A44</f>
        <v>6.1</v>
      </c>
      <c r="B42" s="81" t="str">
        <f>Orçamento!B44</f>
        <v xml:space="preserve">ED-50582 </v>
      </c>
      <c r="C42" s="81" t="str">
        <f>Orçamento!C44</f>
        <v>REVESTIMENTO COM LADRILHO HIDRÁULICO APLICADO EM PISO (20X20CM) COM JUNTA SECA, COM DUAS (2) CORES, ASSENTAMENTO COM ARGAMASSA INDUSTRIALIZADA</v>
      </c>
      <c r="D42" s="96" t="str">
        <f>Orçamento!D44</f>
        <v>M³</v>
      </c>
      <c r="E42" s="83">
        <f>(44.78*2.9)+(3.21*3)+(2.1*4.46)</f>
        <v>148.86000000000001</v>
      </c>
      <c r="F42" s="73" t="s">
        <v>135</v>
      </c>
    </row>
    <row r="43" spans="1:8" ht="39" customHeight="1" x14ac:dyDescent="0.2">
      <c r="A43" s="95" t="str">
        <f>Orçamento!A45</f>
        <v>6.2</v>
      </c>
      <c r="B43" s="81" t="str">
        <f>Orçamento!B45</f>
        <v xml:space="preserve">ED-51002 </v>
      </c>
      <c r="C43" s="81" t="str">
        <f>Orçamento!C45</f>
        <v>SOLEIRA EM GRANITO, NA COR CINZA ANDORINHA, ESP. 2CM, INCLUSIVE REJUNTAMENTO</v>
      </c>
      <c r="D43" s="96" t="str">
        <f>Orçamento!D45</f>
        <v>M²</v>
      </c>
      <c r="E43" s="83">
        <f>44.78*0.2</f>
        <v>8.9600000000000009</v>
      </c>
      <c r="F43" s="97" t="s">
        <v>123</v>
      </c>
    </row>
    <row r="44" spans="1:8" x14ac:dyDescent="0.2">
      <c r="A44" s="69">
        <f>Orçamento!A46</f>
        <v>0</v>
      </c>
      <c r="B44" s="68"/>
      <c r="C44" s="68"/>
      <c r="D44" s="70"/>
      <c r="E44" s="16"/>
      <c r="F44" s="15"/>
    </row>
    <row r="45" spans="1:8" x14ac:dyDescent="0.2">
      <c r="A45" s="69" t="str">
        <f>Orçamento!A47</f>
        <v>7.0</v>
      </c>
      <c r="B45" s="68">
        <f>Orçamento!B47</f>
        <v>0</v>
      </c>
      <c r="C45" s="68" t="str">
        <f>Orçamento!C47</f>
        <v xml:space="preserve">PINTURA INTERNA E EXTERNA </v>
      </c>
      <c r="D45" s="70">
        <f>Orçamento!D47</f>
        <v>0</v>
      </c>
      <c r="E45" s="16"/>
      <c r="F45" s="15"/>
    </row>
    <row r="46" spans="1:8" ht="38.25" x14ac:dyDescent="0.2">
      <c r="A46" s="95" t="str">
        <f>Orçamento!A48</f>
        <v>7.1</v>
      </c>
      <c r="B46" s="81" t="str">
        <f>Orçamento!B48</f>
        <v>ED-50514</v>
      </c>
      <c r="C46" s="81" t="str">
        <f>Orçamento!C48</f>
        <v>PREPARAÇÃO PARA EMASSAMENTO OU PINTURA (LÁTEX/ ACRÍLICA) EM PAREDE, INCLUSIVE UMA (1) DEMÃO DE SELADOR ACRÍLICO</v>
      </c>
      <c r="D46" s="95" t="str">
        <f>Orçamento!D48</f>
        <v>M²</v>
      </c>
      <c r="E46" s="83">
        <f>((47.18*3.15)+(6.3*3.15*2*2)+(3.05*3*2))</f>
        <v>246.3</v>
      </c>
      <c r="F46" s="73" t="s">
        <v>125</v>
      </c>
    </row>
    <row r="47" spans="1:8" ht="38.25" x14ac:dyDescent="0.2">
      <c r="A47" s="95" t="str">
        <f>Orçamento!A49</f>
        <v>7.2</v>
      </c>
      <c r="B47" s="81" t="str">
        <f>Orçamento!B49</f>
        <v xml:space="preserve">ED-50455 </v>
      </c>
      <c r="C47" s="81" t="str">
        <f>Orçamento!C49</f>
        <v>PINTURA ACRÍLICA EM PAREDE, DUAS (2) DEMÃOS, INCLUSIVE UMA (1) DEMÃO DE MASSA CORRIDA (PVA), EXCLUSIVE SELADOR ACRÍLICO</v>
      </c>
      <c r="D47" s="95" t="str">
        <f>Orçamento!D49</f>
        <v>M²</v>
      </c>
      <c r="E47" s="83">
        <f>E46</f>
        <v>246.3</v>
      </c>
      <c r="F47" s="73" t="str">
        <f>F46</f>
        <v>((47,18*3,15)fundos + (6,30*3,15*2*2) lateral + (3,05*3,0*2) muro lateral +(3,35*3,15*2) vão central</v>
      </c>
    </row>
    <row r="48" spans="1:8" ht="15.75" customHeight="1" x14ac:dyDescent="0.2">
      <c r="A48" s="66">
        <f>Orçamento!A50</f>
        <v>0</v>
      </c>
      <c r="B48" s="67"/>
      <c r="C48" s="68"/>
      <c r="D48" s="98"/>
      <c r="E48" s="14"/>
      <c r="F48" s="15"/>
    </row>
    <row r="49" spans="1:6" ht="18" customHeight="1" x14ac:dyDescent="0.2">
      <c r="A49" s="66" t="str">
        <f>Orçamento!A51</f>
        <v>8.0</v>
      </c>
      <c r="B49" s="67">
        <f>Orçamento!B51</f>
        <v>0</v>
      </c>
      <c r="C49" s="68" t="str">
        <f>Orçamento!C51</f>
        <v>LIMPEZA GERAL</v>
      </c>
      <c r="D49" s="98">
        <f>Orçamento!D51</f>
        <v>0</v>
      </c>
      <c r="E49" s="14"/>
      <c r="F49" s="92"/>
    </row>
    <row r="50" spans="1:6" x14ac:dyDescent="0.2">
      <c r="A50" s="87" t="str">
        <f>Orçamento!A52</f>
        <v>8.1</v>
      </c>
      <c r="B50" s="88" t="str">
        <f>Orçamento!B52</f>
        <v>ED-50266</v>
      </c>
      <c r="C50" s="81" t="str">
        <f>Orçamento!C52</f>
        <v xml:space="preserve">LIMPEZA GERAL DE OBRA </v>
      </c>
      <c r="D50" s="87" t="str">
        <f>Orçamento!D52</f>
        <v>m²</v>
      </c>
      <c r="E50" s="83">
        <f>47.18*6.3</f>
        <v>297.23</v>
      </c>
      <c r="F50" s="97" t="s">
        <v>124</v>
      </c>
    </row>
    <row r="51" spans="1:6" ht="20.25" customHeight="1" x14ac:dyDescent="0.2">
      <c r="A51" s="75" t="str">
        <f>Orçamento!A54</f>
        <v>9.0</v>
      </c>
      <c r="B51" s="76">
        <f>Orçamento!B54</f>
        <v>0</v>
      </c>
      <c r="C51" s="77" t="str">
        <f>Orçamento!C54</f>
        <v>DIVERSOS</v>
      </c>
      <c r="D51" s="75"/>
      <c r="E51" s="78"/>
      <c r="F51" s="79"/>
    </row>
    <row r="52" spans="1:6" ht="38.25" x14ac:dyDescent="0.2">
      <c r="A52" s="87" t="str">
        <f>Orçamento!A55</f>
        <v>9.1</v>
      </c>
      <c r="B52" s="88" t="str">
        <f>Orçamento!B55</f>
        <v>COMPOSIÇÃO</v>
      </c>
      <c r="C52" s="81" t="str">
        <f>Orçamento!C55</f>
        <v>SISTEMA PARA CEMITÉRIO ECOLÓGICO - sistema de decomposição de corpos pela tecnologia “Aeróbica de Baixa Pressão” - INATIVADOR DE GAZES</v>
      </c>
      <c r="D52" s="87" t="str">
        <f>Orçamento!D55</f>
        <v>UNI</v>
      </c>
      <c r="E52" s="83">
        <f>Orçamento!E55</f>
        <v>1</v>
      </c>
      <c r="F52" s="97" t="s">
        <v>218</v>
      </c>
    </row>
    <row r="53" spans="1:6" ht="25.5" x14ac:dyDescent="0.2">
      <c r="A53" s="87" t="str">
        <f>Orçamento!A56</f>
        <v>9.2</v>
      </c>
      <c r="B53" s="88" t="str">
        <f>Orçamento!B56</f>
        <v>ED-48408</v>
      </c>
      <c r="C53" s="81" t="str">
        <f>Orçamento!C56</f>
        <v xml:space="preserve">CASA DE MAQUINAS  - ENGRADAMENTO PARA TELHADO DE FIBROCIMENTO ONDULADA </v>
      </c>
      <c r="D53" s="74" t="s">
        <v>3</v>
      </c>
      <c r="E53" s="99">
        <f>2.5*2.8</f>
        <v>7</v>
      </c>
      <c r="F53" s="97" t="s">
        <v>132</v>
      </c>
    </row>
    <row r="54" spans="1:6" ht="76.5" x14ac:dyDescent="0.2">
      <c r="A54" s="87" t="str">
        <f>Orçamento!A57</f>
        <v>9.3</v>
      </c>
      <c r="B54" s="88" t="str">
        <f>Orçamento!B57</f>
        <v xml:space="preserve">ED-48424 </v>
      </c>
      <c r="C54" s="81" t="str">
        <f>Orçamento!C57</f>
        <v>CASA DE MAQUINAS  - COBERTURA EM TELHA DE FIBROCIMENTO, TIPO ONDULADA, ESP. 6MM, COM RECOBRIMENTO TRANSVERSAL E LONGITUDINAL, EXCLUSIVE CUMEEIRA E ENGRADAMENTO, INCLUSIVE ACESSÓRIOS DE FIXAÇÃO E IÇAMENTO MANUAL VERTICAL</v>
      </c>
      <c r="D54" s="74" t="s">
        <v>3</v>
      </c>
      <c r="E54" s="99">
        <f>E53</f>
        <v>7</v>
      </c>
      <c r="F54" s="97" t="s">
        <v>132</v>
      </c>
    </row>
    <row r="55" spans="1:6" ht="51" x14ac:dyDescent="0.2">
      <c r="A55" s="87" t="str">
        <f>Orçamento!A58</f>
        <v>9.4</v>
      </c>
      <c r="B55" s="88" t="str">
        <f>Orçamento!B58</f>
        <v xml:space="preserve">ED-29479 </v>
      </c>
      <c r="C55" s="81" t="str">
        <f>Orçamento!C58</f>
        <v>PORTA VENEZIANA EM ALUMÍNIO DE ABRIR (80X210)CM COMPLETA, LINHA 25/SUPREMA, ACABAMENTO ANODIZADO NATURAL, INCLUSIVE PERFIS, FERRAGENS E INSTALAÇÃO</v>
      </c>
      <c r="D55" s="74" t="s">
        <v>1</v>
      </c>
      <c r="E55" s="99">
        <v>2</v>
      </c>
      <c r="F55" s="73" t="s">
        <v>349</v>
      </c>
    </row>
    <row r="56" spans="1:6" x14ac:dyDescent="0.2">
      <c r="A56" s="151"/>
      <c r="B56" s="152"/>
      <c r="C56" s="153"/>
      <c r="D56" s="154"/>
      <c r="E56" s="155"/>
      <c r="F56" s="156"/>
    </row>
    <row r="57" spans="1:6" x14ac:dyDescent="0.2">
      <c r="A57" s="75" t="str">
        <f>Orçamento!A60</f>
        <v>10.0</v>
      </c>
      <c r="B57" s="76">
        <f>Orçamento!B60</f>
        <v>0</v>
      </c>
      <c r="C57" s="77" t="str">
        <f>Orçamento!C60</f>
        <v>INSTALAÇÕES ELÉTRICAS - HIDROSANITÁRIAS</v>
      </c>
      <c r="D57" s="154"/>
      <c r="E57" s="155"/>
      <c r="F57" s="156"/>
    </row>
    <row r="58" spans="1:6" ht="51" x14ac:dyDescent="0.2">
      <c r="A58" s="87" t="str">
        <f>Orçamento!A61</f>
        <v>10.1</v>
      </c>
      <c r="B58" s="88" t="str">
        <f>Orçamento!B61</f>
        <v xml:space="preserve">ED-48275 </v>
      </c>
      <c r="C58" s="81" t="str">
        <f>Orçamento!C61</f>
        <v>VÁLVULA DE ESFERA EM LATÃO, DIÂMETRO DE 3/4" NPT - monobloco</v>
      </c>
      <c r="D58" s="74" t="str">
        <f>D55</f>
        <v>uni</v>
      </c>
      <c r="E58" s="99">
        <v>4</v>
      </c>
      <c r="F58" s="73" t="str">
        <f>F59</f>
        <v>CONFORME MEMORIA DE CALCULO - PROJETO DE ELIMINAÇÃO DE GAZES E NECROCHORUME C/ HIDRAULICO SANITÁRIO PRANCHA 01 E 02</v>
      </c>
    </row>
    <row r="59" spans="1:6" ht="51" x14ac:dyDescent="0.2">
      <c r="A59" s="87" t="str">
        <f>Orçamento!A62</f>
        <v>10.2</v>
      </c>
      <c r="B59" s="88" t="str">
        <f>Orçamento!B62</f>
        <v>ED-50323</v>
      </c>
      <c r="C59" s="81" t="str">
        <f>Orçamento!C62</f>
        <v>TORNEIRA METÁLICA PARA IRRIGAÇÃO/JARDIM, ACABAMENTO CROMADO, APLICAÇÃO DE PAREDE, INCLUSIVE FORNECIMENTO E INSTALAÇÃO</v>
      </c>
      <c r="D59" s="74" t="s">
        <v>1</v>
      </c>
      <c r="E59" s="99">
        <v>1</v>
      </c>
      <c r="F59" s="73" t="s">
        <v>360</v>
      </c>
    </row>
    <row r="60" spans="1:6" ht="51" x14ac:dyDescent="0.2">
      <c r="A60" s="87" t="str">
        <f>Orçamento!A63</f>
        <v>10.3</v>
      </c>
      <c r="B60" s="88" t="str">
        <f>Orçamento!B63</f>
        <v>ED-8847</v>
      </c>
      <c r="C60" s="81" t="str">
        <f>Orçamento!C63</f>
        <v xml:space="preserve">FORNECIMENTO E ASSENTAMENTO DE TUBO PVC RÍGIDO, VENTILAÇÃO, PBV - SÉRIE NORMAL, DN 100 MM (4"), INCLUSIVE CONEXÕES </v>
      </c>
      <c r="D60" s="74" t="s">
        <v>143</v>
      </c>
      <c r="E60" s="99">
        <v>6</v>
      </c>
      <c r="F60" s="73" t="str">
        <f t="shared" ref="F60:F65" si="0">F59</f>
        <v>CONFORME MEMORIA DE CALCULO - PROJETO DE ELIMINAÇÃO DE GAZES E NECROCHORUME C/ HIDRAULICO SANITÁRIO PRANCHA 01 E 02</v>
      </c>
    </row>
    <row r="61" spans="1:6" ht="51" x14ac:dyDescent="0.2">
      <c r="A61" s="87" t="str">
        <f>Orçamento!A64</f>
        <v>10.4</v>
      </c>
      <c r="B61" s="88" t="str">
        <f>Orçamento!B64</f>
        <v>ED-49951</v>
      </c>
      <c r="C61" s="81" t="str">
        <f>Orçamento!C64</f>
        <v xml:space="preserve">MITRA PVC RÍGIDO (TERMINAL DE VENTILAÇÃO TIPO) 75 MM </v>
      </c>
      <c r="D61" s="74" t="s">
        <v>1</v>
      </c>
      <c r="E61" s="99">
        <v>1</v>
      </c>
      <c r="F61" s="73" t="str">
        <f t="shared" si="0"/>
        <v>CONFORME MEMORIA DE CALCULO - PROJETO DE ELIMINAÇÃO DE GAZES E NECROCHORUME C/ HIDRAULICO SANITÁRIO PRANCHA 01 E 02</v>
      </c>
    </row>
    <row r="62" spans="1:6" ht="51" x14ac:dyDescent="0.2">
      <c r="A62" s="87" t="str">
        <f>Orçamento!A65</f>
        <v>10.5</v>
      </c>
      <c r="B62" s="88" t="str">
        <f>Orçamento!B65</f>
        <v xml:space="preserve">ED-50080 </v>
      </c>
      <c r="C62" s="81" t="str">
        <f>Orçamento!C65</f>
        <v>FORNECIMENTO E ASSENTAMENTO DE TUBO PVC SOLDAVEL ROSCÁVEL, ÁGUA FRIA, DN 1" (32 MM), INCLUSIVE CONEXÕES</v>
      </c>
      <c r="D62" s="74" t="s">
        <v>86</v>
      </c>
      <c r="E62" s="99">
        <v>6</v>
      </c>
      <c r="F62" s="73" t="str">
        <f t="shared" si="0"/>
        <v>CONFORME MEMORIA DE CALCULO - PROJETO DE ELIMINAÇÃO DE GAZES E NECROCHORUME C/ HIDRAULICO SANITÁRIO PRANCHA 01 E 02</v>
      </c>
    </row>
    <row r="63" spans="1:6" ht="51" x14ac:dyDescent="0.2">
      <c r="A63" s="87" t="str">
        <f>Orçamento!A66</f>
        <v>10.6</v>
      </c>
      <c r="B63" s="88" t="str">
        <f>Orçamento!B66</f>
        <v>ED-50079</v>
      </c>
      <c r="C63" s="81" t="str">
        <f>Orçamento!C66</f>
        <v>FORNECIMENTO E ASSENTAMENTO DE TUBO PVC RÍGIDO ROSCÁVEL, ÁGUA FRIA, DN 3/4" (25 MM), INCLUSIVE CONEXÕES</v>
      </c>
      <c r="D63" s="74" t="s">
        <v>86</v>
      </c>
      <c r="E63" s="99">
        <v>6</v>
      </c>
      <c r="F63" s="73" t="str">
        <f t="shared" si="0"/>
        <v>CONFORME MEMORIA DE CALCULO - PROJETO DE ELIMINAÇÃO DE GAZES E NECROCHORUME C/ HIDRAULICO SANITÁRIO PRANCHA 01 E 02</v>
      </c>
    </row>
    <row r="64" spans="1:6" ht="51" x14ac:dyDescent="0.2">
      <c r="A64" s="87" t="str">
        <f>Orçamento!A67</f>
        <v>10.7</v>
      </c>
      <c r="B64" s="88" t="str">
        <f>Orçamento!B67</f>
        <v xml:space="preserve">ED-50062 </v>
      </c>
      <c r="C64" s="81" t="str">
        <f>Orçamento!C67</f>
        <v>FORNECIMENTO E ASSENTAMENTO DE TUBO DE POLIPROPILENO (PPR), PRESSÃO DE 20 KGF/CM², INCLUSIVE CONEXÕES E SUPORTES, D = 25 MM (NBR 15813) - PPR AZUL</v>
      </c>
      <c r="D64" s="74" t="s">
        <v>86</v>
      </c>
      <c r="E64" s="99">
        <f>16*3*4</f>
        <v>192</v>
      </c>
      <c r="F64" s="73" t="str">
        <f t="shared" si="0"/>
        <v>CONFORME MEMORIA DE CALCULO - PROJETO DE ELIMINAÇÃO DE GAZES E NECROCHORUME C/ HIDRAULICO SANITÁRIO PRANCHA 01 E 02</v>
      </c>
    </row>
    <row r="65" spans="1:6" ht="51" x14ac:dyDescent="0.2">
      <c r="A65" s="87" t="str">
        <f>Orçamento!A68</f>
        <v>10.8</v>
      </c>
      <c r="B65" s="88" t="str">
        <f>Orçamento!B68</f>
        <v xml:space="preserve">ED-50070 </v>
      </c>
      <c r="C65" s="81" t="str">
        <f>Orçamento!C68</f>
        <v>FORNECIMENTO E ASSENTAMENTO DE TUBO DE POLIPROPILENO (PPR), PRESSÃO DE 25 KGF/CM², INCLUSIVE CONEXÕES E SUPORTES, D = 25 MM (NBR 15813) - PPR VERDE</v>
      </c>
      <c r="D65" s="74" t="s">
        <v>86</v>
      </c>
      <c r="E65" s="99">
        <f>14*3*4</f>
        <v>168</v>
      </c>
      <c r="F65" s="73" t="str">
        <f t="shared" si="0"/>
        <v>CONFORME MEMORIA DE CALCULO - PROJETO DE ELIMINAÇÃO DE GAZES E NECROCHORUME C/ HIDRAULICO SANITÁRIO PRANCHA 01 E 02</v>
      </c>
    </row>
    <row r="66" spans="1:6" x14ac:dyDescent="0.2">
      <c r="A66" s="87">
        <f>Orçamento!A69</f>
        <v>0</v>
      </c>
      <c r="B66" s="88">
        <f>Orçamento!B69</f>
        <v>0</v>
      </c>
      <c r="C66" s="81" t="str">
        <f>Orçamento!C69</f>
        <v>DIVERSOS - ELÉTRICO</v>
      </c>
      <c r="D66" s="74" t="s">
        <v>86</v>
      </c>
      <c r="E66" s="99"/>
      <c r="F66" s="97"/>
    </row>
    <row r="67" spans="1:6" ht="51" x14ac:dyDescent="0.2">
      <c r="A67" s="87" t="str">
        <f>Orçamento!A70</f>
        <v>10.9.1</v>
      </c>
      <c r="B67" s="88" t="str">
        <f>Orçamento!B70</f>
        <v>ED-48946</v>
      </c>
      <c r="C67" s="81" t="str">
        <f>Orçamento!C70</f>
        <v>CABO DE COBRE FLEXÍVEL, CLASSE 5, ISOLAMENTO TIPO LSHF/ATOX, NÃO HALOGENADO, ANTICHAMA, TERMOPLÁSTICO, UNIPOLAR, SEÇÃO 1,5 MM2, 70°C, 450/750V</v>
      </c>
      <c r="D67" s="74" t="s">
        <v>86</v>
      </c>
      <c r="E67" s="81">
        <f>Orçamento!E70</f>
        <v>26.6</v>
      </c>
      <c r="F67" s="73" t="s">
        <v>361</v>
      </c>
    </row>
    <row r="68" spans="1:6" ht="51" x14ac:dyDescent="0.2">
      <c r="A68" s="87" t="str">
        <f>Orçamento!A71</f>
        <v>10.9.2</v>
      </c>
      <c r="B68" s="88" t="str">
        <f>Orçamento!B71</f>
        <v xml:space="preserve">ED-48971 </v>
      </c>
      <c r="C68" s="81" t="str">
        <f>Orçamento!C71</f>
        <v>CABO DE COBRE FLEXÍVEL, CLASSE 5, ISOLAMENTO TIPO LSHF/ ATOX, NÃO HALOGENADO, ANTICHAMA, TERMOPLÁSTICO, UNIPOLAR, SEÇÃO 16 MM2, 70°C, 450/750V</v>
      </c>
      <c r="D68" s="74" t="s">
        <v>86</v>
      </c>
      <c r="E68" s="81">
        <f>Orçamento!E71</f>
        <v>116.1</v>
      </c>
      <c r="F68" s="73" t="str">
        <f t="shared" ref="F68:F74" si="1">F67</f>
        <v>CONFORME MEMORIA DE  CALCULO NO PROJETO ELÉTRICO - PRANCHA 01/01</v>
      </c>
    </row>
    <row r="69" spans="1:6" ht="51" x14ac:dyDescent="0.2">
      <c r="A69" s="87" t="str">
        <f>Orçamento!A72</f>
        <v>10.9.3</v>
      </c>
      <c r="B69" s="88" t="str">
        <f>Orçamento!B72</f>
        <v>ED-48951</v>
      </c>
      <c r="C69" s="81" t="str">
        <f>Orçamento!C72</f>
        <v>CABO DE COBRE FLEXÍVEL, CLASSE 5, ISOLAMENTO TIPO LSHF/ATOX, NÃO HALOGENADO, ANTICHAMA, TERMOPLÁSTICO,UNIPOLAR, SEÇÃO 2,5 MM2, 70°C, 450/750V</v>
      </c>
      <c r="D69" s="74" t="s">
        <v>86</v>
      </c>
      <c r="E69" s="81">
        <f>Orçamento!E72</f>
        <v>185.1</v>
      </c>
      <c r="F69" s="73" t="str">
        <f t="shared" si="1"/>
        <v>CONFORME MEMORIA DE  CALCULO NO PROJETO ELÉTRICO - PRANCHA 01/01</v>
      </c>
    </row>
    <row r="70" spans="1:6" ht="102" x14ac:dyDescent="0.2">
      <c r="A70" s="87" t="str">
        <f>Orçamento!A73</f>
        <v>10.9.4</v>
      </c>
      <c r="B70" s="88" t="str">
        <f>Orçamento!B73</f>
        <v xml:space="preserve">ED-15777 </v>
      </c>
      <c r="C70" s="93" t="str">
        <f>Orçamento!C73</f>
        <v xml:space="preserve">CONJUNTO DE UM (1) INTERRUPTORES SIMPLES, CORRENTE 10A, TENSÃO 250V, (10A-250V), UM (1) INTERRUPTOR PARALELO, CORRENTE 10A, TENSÃO 250V, (10A-250V) E UMA (1) TOMADA PADRÃO, TRÊS (3) POLOS, CORRENTE 10A, TENSÃO 250V, (2P+T/10A-250V), COM PLACA 4"X2" DE TRÊS (3) POSTOS, INCLUSIVE FORNECIMENTO, INSTALAÇÃO, SUPORTE, MÓDULO E PLACA </v>
      </c>
      <c r="D70" s="74" t="s">
        <v>22</v>
      </c>
      <c r="E70" s="95">
        <f>Orçamento!E73</f>
        <v>2</v>
      </c>
      <c r="F70" s="73" t="str">
        <f t="shared" si="1"/>
        <v>CONFORME MEMORIA DE  CALCULO NO PROJETO ELÉTRICO - PRANCHA 01/01</v>
      </c>
    </row>
    <row r="71" spans="1:6" ht="63.75" x14ac:dyDescent="0.2">
      <c r="A71" s="87" t="str">
        <f>Orçamento!A74</f>
        <v>10.9.5</v>
      </c>
      <c r="B71" s="88" t="str">
        <f>Orçamento!B74</f>
        <v>ED-15755</v>
      </c>
      <c r="C71" s="81" t="str">
        <f>Orçamento!C74</f>
        <v>CONJUNTO DE DUAS (2) TOMADAS PADRÃO, TRÊS (3) POLOS, CORRENTE 10A, TENSÃO 250V, (2P+T/10A-250V), COM PLACA 4"X2" DE DOIS (2) POSTOS, INCLUSIVE FORNECIMENTO, INSTALAÇÃO, SUPORTE, MÓDULO E PLACA</v>
      </c>
      <c r="D71" s="74" t="s">
        <v>22</v>
      </c>
      <c r="E71" s="81">
        <f>Orçamento!E74</f>
        <v>1</v>
      </c>
      <c r="F71" s="73" t="str">
        <f t="shared" si="1"/>
        <v>CONFORME MEMORIA DE  CALCULO NO PROJETO ELÉTRICO - PRANCHA 01/01</v>
      </c>
    </row>
    <row r="72" spans="1:6" ht="63.75" x14ac:dyDescent="0.2">
      <c r="A72" s="87" t="str">
        <f>Orçamento!A75</f>
        <v>10.9.6</v>
      </c>
      <c r="B72" s="88" t="str">
        <f>Orçamento!B75</f>
        <v>ED-20579</v>
      </c>
      <c r="C72" s="81" t="str">
        <f>Orçamento!C75</f>
        <v xml:space="preserve">ENTRADA DE ENERGIA AÉREA, TIPO B1, PADRÃO CEMIG, CARGA INSTALADA DE ATÉ 10KW, BIFÁSICO, COM SAÍDA SUBTERRÂNEA, INCLUSIVE POSTE, CAIXA PARA MEDIDOR, DISJUNTOR, BARRAMENTO, ATERRAMENTO E ACESSÓRIOS </v>
      </c>
      <c r="D72" s="74" t="s">
        <v>22</v>
      </c>
      <c r="E72" s="81">
        <f>Orçamento!E75</f>
        <v>1</v>
      </c>
      <c r="F72" s="73" t="str">
        <f t="shared" si="1"/>
        <v>CONFORME MEMORIA DE  CALCULO NO PROJETO ELÉTRICO - PRANCHA 01/01</v>
      </c>
    </row>
    <row r="73" spans="1:6" ht="25.5" x14ac:dyDescent="0.2">
      <c r="A73" s="87" t="str">
        <f>Orçamento!A76</f>
        <v>10.9.7</v>
      </c>
      <c r="B73" s="88" t="str">
        <f>Orçamento!B76</f>
        <v xml:space="preserve">ED-49498 </v>
      </c>
      <c r="C73" s="81" t="str">
        <f>Orçamento!C76</f>
        <v>QUADRO DE DISTRIBUIÇÃO PARA 8 MÓDULOS COM BARRAMENTO E CHAVE</v>
      </c>
      <c r="D73" s="74" t="s">
        <v>22</v>
      </c>
      <c r="E73" s="81">
        <f>Orçamento!E76</f>
        <v>1</v>
      </c>
      <c r="F73" s="73" t="str">
        <f t="shared" si="1"/>
        <v>CONFORME MEMORIA DE  CALCULO NO PROJETO ELÉTRICO - PRANCHA 01/01</v>
      </c>
    </row>
    <row r="74" spans="1:6" ht="63.75" x14ac:dyDescent="0.2">
      <c r="A74" s="87" t="str">
        <f>Orçamento!A77</f>
        <v>10.9.8</v>
      </c>
      <c r="B74" s="88" t="str">
        <f>Orçamento!B77</f>
        <v xml:space="preserve">ED-13338 </v>
      </c>
      <c r="C74" s="81" t="str">
        <f>Orçamento!C77</f>
        <v>LUMINÁRIA COMERCIAL CHANFRADA DE SOBREPOR COMPLETA,PARA DUAS (2) LÂMPADAS TUBULARES LED 2X18W-ØT8, TEMPERATURA DA COR 6500K, FORNECIMENTO E INSTALAÇÃO, INCLUSIVE BASE E LÂMPADAS</v>
      </c>
      <c r="D74" s="74" t="s">
        <v>22</v>
      </c>
      <c r="E74" s="81">
        <f>Orçamento!E77</f>
        <v>2</v>
      </c>
      <c r="F74" s="73" t="str">
        <f t="shared" si="1"/>
        <v>CONFORME MEMORIA DE  CALCULO NO PROJETO ELÉTRICO - PRANCHA 01/01</v>
      </c>
    </row>
    <row r="75" spans="1:6" ht="38.25" x14ac:dyDescent="0.2">
      <c r="A75" s="87" t="str">
        <f>Orçamento!A78</f>
        <v>10.9.9</v>
      </c>
      <c r="B75" s="88" t="str">
        <f>Orçamento!B78</f>
        <v xml:space="preserve">100619 SINAPI </v>
      </c>
      <c r="C75" s="81" t="str">
        <f>Orçamento!C78</f>
        <v>POSTE DECORATIVO PARA JARDIM EM AÇO TUBULAR, H = *2,5* M, SEM LUMINÁRIA  - FORNECIMENTO E INSTALAÇÃO. AF_11/2019</v>
      </c>
      <c r="D75" s="74" t="s">
        <v>22</v>
      </c>
      <c r="E75" s="81">
        <f>Orçamento!E78</f>
        <v>9</v>
      </c>
      <c r="F75" s="73" t="str">
        <f t="shared" ref="F75:F84" si="2">F74</f>
        <v>CONFORME MEMORIA DE  CALCULO NO PROJETO ELÉTRICO - PRANCHA 01/01</v>
      </c>
    </row>
    <row r="76" spans="1:6" ht="51" x14ac:dyDescent="0.2">
      <c r="A76" s="87" t="str">
        <f>Orçamento!A79</f>
        <v>10.9.10</v>
      </c>
      <c r="B76" s="88" t="str">
        <f>Orçamento!B79</f>
        <v xml:space="preserve">97600 SINAPI </v>
      </c>
      <c r="C76" s="81" t="str">
        <f>Orçamento!C79</f>
        <v>REFLETOR EM ALUMÍNIO, DE SUPORTE E ALÇA, COM 1 LÂMPADA VAPOR DE MERCÚRIO DE 125 W, COM REATOR ALTO FATOR DE POTÊNCIA - FORNECIMENTO E INSTALAÇÃO. AF_02/2020</v>
      </c>
      <c r="D76" s="74" t="s">
        <v>22</v>
      </c>
      <c r="E76" s="81">
        <f>Orçamento!E79</f>
        <v>18</v>
      </c>
      <c r="F76" s="73" t="str">
        <f t="shared" si="2"/>
        <v>CONFORME MEMORIA DE  CALCULO NO PROJETO ELÉTRICO - PRANCHA 01/01</v>
      </c>
    </row>
    <row r="77" spans="1:6" ht="25.5" x14ac:dyDescent="0.2">
      <c r="A77" s="87" t="str">
        <f>Orçamento!A80</f>
        <v>10.9.11</v>
      </c>
      <c r="B77" s="88" t="str">
        <f>Orçamento!B80</f>
        <v xml:space="preserve">ED-49311 </v>
      </c>
      <c r="C77" s="81" t="str">
        <f>Orçamento!C80</f>
        <v>ELETRODUTO DE PVC RÍGIDO ROSCÁVEL, DN 40 MM (1.1/2"), INCLUSIVE CONEXÕES, SUPORTES E FIXAÇÃO</v>
      </c>
      <c r="D77" s="74" t="s">
        <v>86</v>
      </c>
      <c r="E77" s="81">
        <f>Orçamento!E80</f>
        <v>1</v>
      </c>
      <c r="F77" s="73" t="str">
        <f t="shared" si="2"/>
        <v>CONFORME MEMORIA DE  CALCULO NO PROJETO ELÉTRICO - PRANCHA 01/01</v>
      </c>
    </row>
    <row r="78" spans="1:6" ht="25.5" x14ac:dyDescent="0.2">
      <c r="A78" s="87" t="str">
        <f>Orçamento!A81</f>
        <v>10.9.12</v>
      </c>
      <c r="B78" s="88" t="str">
        <f>Orçamento!B81</f>
        <v>ED-49313</v>
      </c>
      <c r="C78" s="81" t="str">
        <f>Orçamento!C81</f>
        <v>ELETRODUTO DE PVC RÍGIDO ROSCÁVEL, DN 60 MM (2.1/2"),INCLUSIVE CONEXÕES, SUPORTES E FIXAÇÃO</v>
      </c>
      <c r="D78" s="74" t="s">
        <v>86</v>
      </c>
      <c r="E78" s="81">
        <f>Orçamento!E81</f>
        <v>2</v>
      </c>
      <c r="F78" s="73" t="str">
        <f t="shared" si="2"/>
        <v>CONFORME MEMORIA DE  CALCULO NO PROJETO ELÉTRICO - PRANCHA 01/01</v>
      </c>
    </row>
    <row r="79" spans="1:6" ht="25.5" x14ac:dyDescent="0.2">
      <c r="A79" s="87" t="str">
        <f>Orçamento!A82</f>
        <v>10.9.13</v>
      </c>
      <c r="B79" s="88" t="str">
        <f>Orçamento!B82</f>
        <v>ED-49308</v>
      </c>
      <c r="C79" s="81" t="str">
        <f>Orçamento!C82</f>
        <v>ELETRODUTO DE PVC RÍGIDO ROSCÁVEL, DN 20 MM (3/4"), INCLUSIVE CONEXÕES, SUPORTES E FIXAÇÃ</v>
      </c>
      <c r="D79" s="74" t="s">
        <v>86</v>
      </c>
      <c r="E79" s="81">
        <f>Orçamento!E82</f>
        <v>2</v>
      </c>
      <c r="F79" s="73" t="str">
        <f t="shared" si="2"/>
        <v>CONFORME MEMORIA DE  CALCULO NO PROJETO ELÉTRICO - PRANCHA 01/01</v>
      </c>
    </row>
    <row r="80" spans="1:6" ht="38.25" x14ac:dyDescent="0.2">
      <c r="A80" s="87" t="str">
        <f>Orçamento!A83</f>
        <v>10.9.14</v>
      </c>
      <c r="B80" s="88" t="str">
        <f>Orçamento!B83</f>
        <v xml:space="preserve">ED-7249 </v>
      </c>
      <c r="C80" s="81" t="str">
        <f>Orçamento!C83</f>
        <v>ELETRODUTO FLEXÍVEL, EM AÇO GALVANIZADO, REVESTIDO EXTERNAMENTE COM PVC PRETO (1"), INCLUSIVE CONEXÕES, SUPORTES E FIXAÇÃO</v>
      </c>
      <c r="D80" s="74" t="s">
        <v>86</v>
      </c>
      <c r="E80" s="81">
        <f>Orçamento!E83</f>
        <v>29.1</v>
      </c>
      <c r="F80" s="73" t="str">
        <f t="shared" si="2"/>
        <v>CONFORME MEMORIA DE  CALCULO NO PROJETO ELÉTRICO - PRANCHA 01/01</v>
      </c>
    </row>
    <row r="81" spans="1:6" ht="38.25" x14ac:dyDescent="0.2">
      <c r="A81" s="87" t="str">
        <f>Orçamento!A84</f>
        <v>10.9.15</v>
      </c>
      <c r="B81" s="88" t="str">
        <f>Orçamento!B84</f>
        <v xml:space="preserve">ED-17952 </v>
      </c>
      <c r="C81" s="81" t="str">
        <f>Orçamento!C84</f>
        <v>ELETRODUTO FLEXÍVEL CORRUGADO, PVC, ANTI-CHAMA, DN 25MM (3/4"), APLICADO EM ALVENARIA, EXCLUSIVE RASGO</v>
      </c>
      <c r="D81" s="74" t="s">
        <v>86</v>
      </c>
      <c r="E81" s="81">
        <f>Orçamento!E84</f>
        <v>102.7</v>
      </c>
      <c r="F81" s="73" t="str">
        <f t="shared" si="2"/>
        <v>CONFORME MEMORIA DE  CALCULO NO PROJETO ELÉTRICO - PRANCHA 01/01</v>
      </c>
    </row>
    <row r="82" spans="1:6" ht="38.25" x14ac:dyDescent="0.2">
      <c r="A82" s="87" t="str">
        <f>Orçamento!A85</f>
        <v>10.9.16</v>
      </c>
      <c r="B82" s="88" t="str">
        <f>Orçamento!B85</f>
        <v>ED-34473</v>
      </c>
      <c r="C82" s="81" t="str">
        <f>Orçamento!C85</f>
        <v>DISJUNTOR BIPOLAR TIPO DIN, CORRENTE NOMINAL DE 10A, FORNECIMENTO E INSTALAÇÃO, INCLUSIVE TERMINAL ILHÓS</v>
      </c>
      <c r="D82" s="74" t="s">
        <v>22</v>
      </c>
      <c r="E82" s="81">
        <f>Orçamento!E85</f>
        <v>2</v>
      </c>
      <c r="F82" s="73" t="str">
        <f t="shared" si="2"/>
        <v>CONFORME MEMORIA DE  CALCULO NO PROJETO ELÉTRICO - PRANCHA 01/01</v>
      </c>
    </row>
    <row r="83" spans="1:6" ht="38.25" x14ac:dyDescent="0.2">
      <c r="A83" s="87" t="str">
        <f>Orçamento!A86</f>
        <v>10.9.17</v>
      </c>
      <c r="B83" s="88" t="str">
        <f>Orçamento!B86</f>
        <v xml:space="preserve">ED-34460 </v>
      </c>
      <c r="C83" s="81" t="str">
        <f>Orçamento!C86</f>
        <v>DISJUNTOR MONOPOLAR TIPO DIN, CORRENTE NOMINAL DE 10A, FORNECIMENTO E INSTALAÇÃO, INCLUSIVE TERMINAL ILHÓS</v>
      </c>
      <c r="D83" s="74" t="s">
        <v>22</v>
      </c>
      <c r="E83" s="81">
        <f>Orçamento!E86</f>
        <v>1</v>
      </c>
      <c r="F83" s="73" t="str">
        <f t="shared" si="2"/>
        <v>CONFORME MEMORIA DE  CALCULO NO PROJETO ELÉTRICO - PRANCHA 01/01</v>
      </c>
    </row>
    <row r="84" spans="1:6" ht="51" x14ac:dyDescent="0.2">
      <c r="A84" s="87" t="str">
        <f>Orçamento!A87</f>
        <v>10.9.18</v>
      </c>
      <c r="B84" s="88" t="str">
        <f>Orçamento!B87</f>
        <v>ED-15117</v>
      </c>
      <c r="C84" s="81" t="str">
        <f>Orçamento!C87</f>
        <v xml:space="preserve">DISJUNTOR DE PROTEÇÃO DIFERENCIAL RESIDUAL (DR), TETRAPOLAR, TIPO DIN, CORRENTE NOMINAL DE 63A, ALTA SENSIBILIDADE, CORRENTE DIFERENCIAL RESIDUAL NOMINAL COM ATUAÇÃO DE 30MA </v>
      </c>
      <c r="D84" s="74" t="s">
        <v>22</v>
      </c>
      <c r="E84" s="81">
        <f>Orçamento!E87</f>
        <v>1</v>
      </c>
      <c r="F84" s="73" t="str">
        <f t="shared" si="2"/>
        <v>CONFORME MEMORIA DE  CALCULO NO PROJETO ELÉTRICO - PRANCHA 01/01</v>
      </c>
    </row>
    <row r="85" spans="1:6" x14ac:dyDescent="0.2">
      <c r="A85" s="126"/>
      <c r="B85" s="127"/>
      <c r="C85" s="128"/>
      <c r="D85" s="129"/>
      <c r="E85" s="130"/>
      <c r="F85" s="131"/>
    </row>
    <row r="86" spans="1:6" ht="13.5" thickBot="1" x14ac:dyDescent="0.25">
      <c r="A86" s="64"/>
      <c r="B86" s="64"/>
      <c r="C86" s="64"/>
      <c r="D86" s="64"/>
      <c r="E86" s="64"/>
      <c r="F86" s="65"/>
    </row>
    <row r="87" spans="1:6" ht="13.5" thickTop="1" x14ac:dyDescent="0.2">
      <c r="A87" s="27" t="s">
        <v>51</v>
      </c>
      <c r="B87" s="27"/>
      <c r="C87" s="84"/>
      <c r="D87" s="84"/>
      <c r="E87" s="84"/>
      <c r="F87" s="102"/>
    </row>
    <row r="88" spans="1:6" x14ac:dyDescent="0.2">
      <c r="A88" s="27" t="s">
        <v>52</v>
      </c>
      <c r="B88" s="27"/>
      <c r="C88" s="29" t="s">
        <v>53</v>
      </c>
      <c r="D88" s="84"/>
      <c r="E88" s="84"/>
      <c r="F88" s="84"/>
    </row>
    <row r="89" spans="1:6" x14ac:dyDescent="0.2">
      <c r="A89" s="30" t="s">
        <v>54</v>
      </c>
      <c r="B89" s="30"/>
      <c r="C89" s="29" t="s">
        <v>55</v>
      </c>
      <c r="D89" s="84"/>
      <c r="E89" s="84"/>
      <c r="F89" s="84"/>
    </row>
    <row r="90" spans="1:6" x14ac:dyDescent="0.2">
      <c r="A90" s="30" t="s">
        <v>56</v>
      </c>
      <c r="B90" s="30"/>
      <c r="C90" s="29" t="s">
        <v>57</v>
      </c>
      <c r="D90" s="84"/>
      <c r="E90" s="84"/>
      <c r="F90" s="84"/>
    </row>
    <row r="91" spans="1:6" x14ac:dyDescent="0.2">
      <c r="A91" s="30" t="s">
        <v>58</v>
      </c>
      <c r="B91" s="30"/>
      <c r="C91" s="29" t="s">
        <v>59</v>
      </c>
      <c r="D91" s="84"/>
      <c r="E91" s="84"/>
      <c r="F91" s="84"/>
    </row>
    <row r="92" spans="1:6" x14ac:dyDescent="0.2">
      <c r="A92" s="31" t="s">
        <v>60</v>
      </c>
      <c r="B92" s="84"/>
      <c r="C92" s="29" t="s">
        <v>61</v>
      </c>
      <c r="D92" s="84"/>
      <c r="E92" s="84"/>
      <c r="F92" s="84"/>
    </row>
    <row r="93" spans="1:6" x14ac:dyDescent="0.2">
      <c r="A93" s="31" t="s">
        <v>62</v>
      </c>
      <c r="B93" s="30"/>
      <c r="C93" s="29" t="s">
        <v>63</v>
      </c>
      <c r="D93" s="84"/>
      <c r="E93" s="84"/>
      <c r="F93" s="84"/>
    </row>
    <row r="94" spans="1:6" x14ac:dyDescent="0.2">
      <c r="A94" s="31" t="s">
        <v>64</v>
      </c>
      <c r="B94" s="30"/>
      <c r="C94" s="29" t="s">
        <v>65</v>
      </c>
      <c r="D94" s="84"/>
      <c r="E94" s="84"/>
      <c r="F94" s="84"/>
    </row>
    <row r="95" spans="1:6" x14ac:dyDescent="0.2">
      <c r="A95" s="32"/>
      <c r="B95" s="33"/>
      <c r="C95" s="34" t="s">
        <v>66</v>
      </c>
      <c r="D95" s="103"/>
      <c r="E95" s="103"/>
      <c r="F95" s="103"/>
    </row>
    <row r="96" spans="1:6" x14ac:dyDescent="0.2">
      <c r="A96" s="84"/>
      <c r="B96" s="84"/>
      <c r="C96" s="84"/>
      <c r="D96" s="84"/>
      <c r="E96" s="84"/>
      <c r="F96" s="84"/>
    </row>
    <row r="97" spans="1:6" x14ac:dyDescent="0.2">
      <c r="A97" s="1"/>
      <c r="B97" s="35"/>
      <c r="C97" s="36"/>
      <c r="D97" s="37"/>
      <c r="E97" s="37"/>
      <c r="F97" s="38"/>
    </row>
    <row r="98" spans="1:6" x14ac:dyDescent="0.2">
      <c r="A98" s="39"/>
      <c r="B98" s="39"/>
      <c r="C98" s="39"/>
      <c r="D98" s="39"/>
      <c r="E98" s="39"/>
      <c r="F98" s="39"/>
    </row>
    <row r="99" spans="1:6" x14ac:dyDescent="0.2">
      <c r="A99" s="104"/>
      <c r="B99" s="160"/>
      <c r="C99" s="160"/>
      <c r="D99" s="104"/>
      <c r="E99" s="161"/>
      <c r="F99" s="161"/>
    </row>
    <row r="100" spans="1:6" x14ac:dyDescent="0.2">
      <c r="A100" s="41"/>
      <c r="B100" s="188" t="s">
        <v>67</v>
      </c>
      <c r="C100" s="188"/>
      <c r="D100" s="41"/>
      <c r="E100" s="162"/>
      <c r="F100" s="162"/>
    </row>
    <row r="101" spans="1:6" x14ac:dyDescent="0.2">
      <c r="A101" s="28"/>
      <c r="B101" s="28"/>
      <c r="C101" s="28"/>
      <c r="D101" s="28"/>
      <c r="E101" s="28"/>
      <c r="F101" s="28"/>
    </row>
  </sheetData>
  <mergeCells count="14">
    <mergeCell ref="E8:F8"/>
    <mergeCell ref="A8:D8"/>
    <mergeCell ref="A2:F2"/>
    <mergeCell ref="A5:E5"/>
    <mergeCell ref="A6:E6"/>
    <mergeCell ref="A7:D7"/>
    <mergeCell ref="E7:F7"/>
    <mergeCell ref="A9:D9"/>
    <mergeCell ref="A10:F10"/>
    <mergeCell ref="B99:C99"/>
    <mergeCell ref="E99:F99"/>
    <mergeCell ref="B100:C100"/>
    <mergeCell ref="E100:F100"/>
    <mergeCell ref="E9:F9"/>
  </mergeCells>
  <phoneticPr fontId="14" type="noConversion"/>
  <pageMargins left="0.511811024" right="0.511811024" top="0.78740157499999996" bottom="0.78740157499999996" header="0.31496062000000002" footer="0.31496062000000002"/>
  <pageSetup paperSize="9" scale="6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54C1-B35B-4239-9BF9-A3BA6F8B4864}">
  <dimension ref="A1:N36"/>
  <sheetViews>
    <sheetView workbookViewId="0">
      <selection activeCell="J24" sqref="J24"/>
    </sheetView>
  </sheetViews>
  <sheetFormatPr defaultRowHeight="12.75" x14ac:dyDescent="0.2"/>
  <cols>
    <col min="1" max="1" width="44.140625" bestFit="1" customWidth="1"/>
    <col min="2" max="2" width="13.28515625" bestFit="1" customWidth="1"/>
    <col min="3" max="3" width="15.140625" bestFit="1" customWidth="1"/>
    <col min="4" max="4" width="13.140625" bestFit="1" customWidth="1"/>
    <col min="5" max="5" width="13.7109375" bestFit="1" customWidth="1"/>
    <col min="6" max="6" width="12" bestFit="1" customWidth="1"/>
    <col min="7" max="7" width="12.140625" bestFit="1" customWidth="1"/>
    <col min="8" max="8" width="13.28515625" bestFit="1" customWidth="1"/>
    <col min="9" max="9" width="6.7109375" bestFit="1" customWidth="1"/>
    <col min="10" max="10" width="8.140625" customWidth="1"/>
    <col min="13" max="13" width="19.28515625" customWidth="1"/>
    <col min="14" max="14" width="8" bestFit="1" customWidth="1"/>
  </cols>
  <sheetData>
    <row r="1" spans="1:13" ht="17.25" x14ac:dyDescent="0.3">
      <c r="A1" s="135" t="s">
        <v>223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/>
    </row>
    <row r="2" spans="1:13" x14ac:dyDescent="0.2">
      <c r="A2" s="138"/>
      <c r="M2" s="139"/>
    </row>
    <row r="3" spans="1:13" x14ac:dyDescent="0.2">
      <c r="A3" s="138"/>
      <c r="M3" s="139"/>
    </row>
    <row r="4" spans="1:13" ht="15" x14ac:dyDescent="0.25">
      <c r="A4" s="140" t="s">
        <v>224</v>
      </c>
      <c r="B4" s="141" t="s">
        <v>225</v>
      </c>
      <c r="C4" s="141" t="s">
        <v>226</v>
      </c>
      <c r="D4" s="141" t="s">
        <v>227</v>
      </c>
      <c r="E4" s="141" t="s">
        <v>228</v>
      </c>
      <c r="F4" s="141" t="s">
        <v>229</v>
      </c>
      <c r="G4" s="141" t="s">
        <v>230</v>
      </c>
      <c r="M4" s="139"/>
    </row>
    <row r="5" spans="1:13" ht="15" x14ac:dyDescent="0.25">
      <c r="A5" s="140"/>
      <c r="B5" s="141"/>
      <c r="C5" s="141" t="s">
        <v>231</v>
      </c>
      <c r="D5" s="141" t="s">
        <v>232</v>
      </c>
      <c r="E5" s="141" t="s">
        <v>233</v>
      </c>
      <c r="F5" s="141" t="s">
        <v>234</v>
      </c>
      <c r="G5" s="141" t="s">
        <v>235</v>
      </c>
      <c r="M5" s="139"/>
    </row>
    <row r="6" spans="1:13" ht="15" x14ac:dyDescent="0.25">
      <c r="A6" s="140" t="s">
        <v>236</v>
      </c>
      <c r="B6" s="141" t="s">
        <v>237</v>
      </c>
      <c r="C6" t="s">
        <v>238</v>
      </c>
      <c r="D6" t="s">
        <v>239</v>
      </c>
      <c r="E6" t="s">
        <v>240</v>
      </c>
      <c r="F6" t="s">
        <v>241</v>
      </c>
      <c r="G6" t="s">
        <v>113</v>
      </c>
      <c r="M6" s="139"/>
    </row>
    <row r="7" spans="1:13" ht="15" x14ac:dyDescent="0.25">
      <c r="A7" s="140"/>
      <c r="B7" s="141" t="s">
        <v>242</v>
      </c>
      <c r="C7" t="s">
        <v>243</v>
      </c>
      <c r="D7" t="s">
        <v>36</v>
      </c>
      <c r="E7" t="s">
        <v>244</v>
      </c>
      <c r="F7" t="s">
        <v>245</v>
      </c>
      <c r="G7" t="s">
        <v>113</v>
      </c>
      <c r="M7" s="139"/>
    </row>
    <row r="8" spans="1:13" ht="15" x14ac:dyDescent="0.25">
      <c r="A8" s="140"/>
      <c r="B8" s="141" t="s">
        <v>246</v>
      </c>
      <c r="C8" t="s">
        <v>247</v>
      </c>
      <c r="D8" t="s">
        <v>248</v>
      </c>
      <c r="E8" t="s">
        <v>249</v>
      </c>
      <c r="F8" t="s">
        <v>250</v>
      </c>
      <c r="G8" t="s">
        <v>113</v>
      </c>
      <c r="M8" s="139"/>
    </row>
    <row r="9" spans="1:13" ht="15" x14ac:dyDescent="0.25">
      <c r="A9" s="140"/>
      <c r="B9" s="141" t="s">
        <v>251</v>
      </c>
      <c r="C9" t="s">
        <v>252</v>
      </c>
      <c r="D9" t="s">
        <v>252</v>
      </c>
      <c r="E9" t="s">
        <v>252</v>
      </c>
      <c r="F9" t="s">
        <v>252</v>
      </c>
      <c r="G9" t="s">
        <v>113</v>
      </c>
      <c r="M9" s="139"/>
    </row>
    <row r="10" spans="1:13" ht="15" x14ac:dyDescent="0.25">
      <c r="A10" s="140"/>
      <c r="B10" s="141" t="s">
        <v>253</v>
      </c>
      <c r="C10" t="s">
        <v>252</v>
      </c>
      <c r="D10" t="s">
        <v>252</v>
      </c>
      <c r="E10" t="s">
        <v>252</v>
      </c>
      <c r="F10" t="s">
        <v>252</v>
      </c>
      <c r="G10" t="s">
        <v>113</v>
      </c>
      <c r="M10" s="139"/>
    </row>
    <row r="11" spans="1:13" ht="15" x14ac:dyDescent="0.25">
      <c r="A11" s="140"/>
      <c r="B11" s="141" t="s">
        <v>254</v>
      </c>
      <c r="C11" t="s">
        <v>252</v>
      </c>
      <c r="D11" t="s">
        <v>252</v>
      </c>
      <c r="E11" t="s">
        <v>252</v>
      </c>
      <c r="F11" t="s">
        <v>252</v>
      </c>
      <c r="G11" t="s">
        <v>113</v>
      </c>
      <c r="M11" s="139"/>
    </row>
    <row r="12" spans="1:13" ht="15" x14ac:dyDescent="0.25">
      <c r="A12" s="140"/>
      <c r="B12" s="141" t="s">
        <v>255</v>
      </c>
      <c r="C12" t="s">
        <v>252</v>
      </c>
      <c r="D12" t="s">
        <v>252</v>
      </c>
      <c r="E12" t="s">
        <v>252</v>
      </c>
      <c r="F12" t="s">
        <v>252</v>
      </c>
      <c r="G12" t="s">
        <v>113</v>
      </c>
      <c r="M12" s="139"/>
    </row>
    <row r="13" spans="1:13" ht="15" x14ac:dyDescent="0.25">
      <c r="A13" s="140"/>
      <c r="B13" s="141" t="s">
        <v>256</v>
      </c>
      <c r="C13" t="s">
        <v>257</v>
      </c>
      <c r="D13" t="s">
        <v>258</v>
      </c>
      <c r="E13" t="s">
        <v>259</v>
      </c>
      <c r="F13" t="s">
        <v>260</v>
      </c>
      <c r="G13" t="s">
        <v>252</v>
      </c>
      <c r="M13" s="139"/>
    </row>
    <row r="14" spans="1:13" ht="15" x14ac:dyDescent="0.25">
      <c r="A14" s="140" t="s">
        <v>261</v>
      </c>
      <c r="B14" s="141" t="s">
        <v>237</v>
      </c>
      <c r="C14" t="s">
        <v>262</v>
      </c>
      <c r="D14" t="s">
        <v>263</v>
      </c>
      <c r="E14" t="s">
        <v>264</v>
      </c>
      <c r="F14" t="s">
        <v>265</v>
      </c>
      <c r="G14" t="s">
        <v>113</v>
      </c>
      <c r="M14" s="139"/>
    </row>
    <row r="15" spans="1:13" ht="15" x14ac:dyDescent="0.25">
      <c r="A15" s="140"/>
      <c r="B15" s="141" t="s">
        <v>242</v>
      </c>
      <c r="C15" t="s">
        <v>266</v>
      </c>
      <c r="D15" t="s">
        <v>158</v>
      </c>
      <c r="E15" t="s">
        <v>267</v>
      </c>
      <c r="F15" t="s">
        <v>268</v>
      </c>
      <c r="G15" t="s">
        <v>113</v>
      </c>
      <c r="M15" s="139"/>
    </row>
    <row r="16" spans="1:13" ht="15" x14ac:dyDescent="0.25">
      <c r="A16" s="140"/>
      <c r="B16" s="141" t="s">
        <v>246</v>
      </c>
      <c r="C16" t="s">
        <v>269</v>
      </c>
      <c r="D16" t="s">
        <v>270</v>
      </c>
      <c r="E16" t="s">
        <v>271</v>
      </c>
      <c r="F16" t="s">
        <v>272</v>
      </c>
      <c r="G16" t="s">
        <v>113</v>
      </c>
      <c r="M16" s="139"/>
    </row>
    <row r="17" spans="1:14" ht="15" x14ac:dyDescent="0.25">
      <c r="A17" s="140"/>
      <c r="B17" s="141" t="s">
        <v>251</v>
      </c>
      <c r="C17" t="s">
        <v>252</v>
      </c>
      <c r="D17" t="s">
        <v>252</v>
      </c>
      <c r="E17" t="s">
        <v>252</v>
      </c>
      <c r="F17" t="s">
        <v>252</v>
      </c>
      <c r="G17" t="s">
        <v>113</v>
      </c>
      <c r="M17" s="139"/>
    </row>
    <row r="18" spans="1:14" ht="15" x14ac:dyDescent="0.25">
      <c r="A18" s="140"/>
      <c r="B18" s="141" t="s">
        <v>253</v>
      </c>
      <c r="C18" t="s">
        <v>273</v>
      </c>
      <c r="D18" t="s">
        <v>274</v>
      </c>
      <c r="E18" t="s">
        <v>275</v>
      </c>
      <c r="F18" t="s">
        <v>276</v>
      </c>
      <c r="G18" t="s">
        <v>113</v>
      </c>
      <c r="M18" s="139"/>
    </row>
    <row r="19" spans="1:14" ht="15" x14ac:dyDescent="0.25">
      <c r="A19" s="140"/>
      <c r="B19" s="141" t="s">
        <v>254</v>
      </c>
      <c r="C19" t="s">
        <v>252</v>
      </c>
      <c r="D19" t="s">
        <v>252</v>
      </c>
      <c r="E19" t="s">
        <v>252</v>
      </c>
      <c r="F19" t="s">
        <v>252</v>
      </c>
      <c r="G19" t="s">
        <v>113</v>
      </c>
      <c r="M19" s="139"/>
    </row>
    <row r="20" spans="1:14" ht="15" x14ac:dyDescent="0.25">
      <c r="A20" s="140"/>
      <c r="B20" s="141" t="s">
        <v>255</v>
      </c>
      <c r="C20" t="s">
        <v>252</v>
      </c>
      <c r="D20" t="s">
        <v>252</v>
      </c>
      <c r="E20" t="s">
        <v>252</v>
      </c>
      <c r="F20" t="s">
        <v>252</v>
      </c>
      <c r="G20" t="s">
        <v>113</v>
      </c>
      <c r="M20" s="139"/>
    </row>
    <row r="21" spans="1:14" ht="15" x14ac:dyDescent="0.25">
      <c r="A21" s="140"/>
      <c r="B21" s="141" t="s">
        <v>256</v>
      </c>
      <c r="C21" t="s">
        <v>277</v>
      </c>
      <c r="D21" t="s">
        <v>278</v>
      </c>
      <c r="E21" t="s">
        <v>279</v>
      </c>
      <c r="F21" t="s">
        <v>280</v>
      </c>
      <c r="G21" t="s">
        <v>252</v>
      </c>
      <c r="M21" s="139"/>
    </row>
    <row r="22" spans="1:14" x14ac:dyDescent="0.2">
      <c r="A22" s="138"/>
      <c r="M22" s="139"/>
    </row>
    <row r="23" spans="1:14" ht="15" x14ac:dyDescent="0.25">
      <c r="A23" s="140" t="s">
        <v>281</v>
      </c>
      <c r="B23" s="141" t="s">
        <v>282</v>
      </c>
      <c r="C23" s="141" t="s">
        <v>283</v>
      </c>
      <c r="D23" s="141"/>
      <c r="E23" s="141"/>
      <c r="F23" s="141"/>
      <c r="G23" s="141"/>
      <c r="H23" s="141"/>
      <c r="I23" s="141"/>
      <c r="J23" s="141"/>
      <c r="K23" s="141"/>
      <c r="L23" s="141"/>
      <c r="M23" s="142"/>
    </row>
    <row r="24" spans="1:14" ht="30" x14ac:dyDescent="0.25">
      <c r="A24" s="140"/>
      <c r="B24" s="141"/>
      <c r="C24" s="141" t="s">
        <v>237</v>
      </c>
      <c r="D24" s="141" t="s">
        <v>242</v>
      </c>
      <c r="E24" s="141" t="s">
        <v>246</v>
      </c>
      <c r="F24" s="141" t="s">
        <v>251</v>
      </c>
      <c r="G24" s="141" t="s">
        <v>253</v>
      </c>
      <c r="H24" s="141" t="s">
        <v>254</v>
      </c>
      <c r="I24" s="141" t="s">
        <v>255</v>
      </c>
      <c r="J24" s="141" t="s">
        <v>256</v>
      </c>
      <c r="K24" s="141"/>
      <c r="L24" s="141"/>
      <c r="M24" s="143" t="s">
        <v>284</v>
      </c>
    </row>
    <row r="25" spans="1:14" ht="15" x14ac:dyDescent="0.25">
      <c r="A25" s="140" t="s">
        <v>285</v>
      </c>
      <c r="B25" s="141" t="s">
        <v>72</v>
      </c>
      <c r="C25" t="s">
        <v>286</v>
      </c>
      <c r="D25" t="s">
        <v>287</v>
      </c>
      <c r="E25" t="s">
        <v>288</v>
      </c>
      <c r="F25" t="s">
        <v>113</v>
      </c>
      <c r="G25" t="s">
        <v>273</v>
      </c>
      <c r="H25" t="s">
        <v>113</v>
      </c>
      <c r="I25" t="s">
        <v>113</v>
      </c>
      <c r="J25" t="s">
        <v>289</v>
      </c>
      <c r="M25" s="144">
        <v>2057.8000000000002</v>
      </c>
      <c r="N25">
        <f>M25+(M25*10%)</f>
        <v>2263.58</v>
      </c>
    </row>
    <row r="26" spans="1:14" ht="15" x14ac:dyDescent="0.25">
      <c r="A26" s="140" t="s">
        <v>290</v>
      </c>
      <c r="B26" s="141" t="s">
        <v>36</v>
      </c>
      <c r="C26" t="s">
        <v>291</v>
      </c>
      <c r="D26" t="s">
        <v>292</v>
      </c>
      <c r="E26" t="s">
        <v>293</v>
      </c>
      <c r="F26" t="s">
        <v>113</v>
      </c>
      <c r="G26" t="s">
        <v>113</v>
      </c>
      <c r="H26" t="s">
        <v>113</v>
      </c>
      <c r="I26" t="s">
        <v>113</v>
      </c>
      <c r="J26" t="s">
        <v>294</v>
      </c>
      <c r="M26" s="144">
        <v>991</v>
      </c>
      <c r="N26">
        <f>M26+(M26*10%)</f>
        <v>1090.0999999999999</v>
      </c>
    </row>
    <row r="27" spans="1:14" x14ac:dyDescent="0.2">
      <c r="A27" s="138"/>
      <c r="M27" s="145"/>
    </row>
    <row r="28" spans="1:14" x14ac:dyDescent="0.2">
      <c r="A28" s="138" t="s">
        <v>295</v>
      </c>
      <c r="C28" t="s">
        <v>237</v>
      </c>
      <c r="D28" t="s">
        <v>242</v>
      </c>
      <c r="E28" t="s">
        <v>246</v>
      </c>
      <c r="F28" t="s">
        <v>251</v>
      </c>
      <c r="G28" t="s">
        <v>253</v>
      </c>
      <c r="H28" t="s">
        <v>254</v>
      </c>
      <c r="I28" t="s">
        <v>296</v>
      </c>
      <c r="J28" t="s">
        <v>256</v>
      </c>
      <c r="M28" s="139"/>
    </row>
    <row r="29" spans="1:14" x14ac:dyDescent="0.2">
      <c r="A29" s="138" t="s">
        <v>297</v>
      </c>
      <c r="B29" t="s">
        <v>285</v>
      </c>
      <c r="C29" t="s">
        <v>286</v>
      </c>
      <c r="D29" t="s">
        <v>287</v>
      </c>
      <c r="E29" t="s">
        <v>288</v>
      </c>
      <c r="F29" t="s">
        <v>113</v>
      </c>
      <c r="G29" t="s">
        <v>273</v>
      </c>
      <c r="H29" t="s">
        <v>113</v>
      </c>
      <c r="I29" t="s">
        <v>113</v>
      </c>
      <c r="J29" t="s">
        <v>289</v>
      </c>
      <c r="M29" s="139"/>
    </row>
    <row r="30" spans="1:14" x14ac:dyDescent="0.2">
      <c r="A30" s="138" t="s">
        <v>298</v>
      </c>
      <c r="B30" t="s">
        <v>290</v>
      </c>
      <c r="C30" t="s">
        <v>291</v>
      </c>
      <c r="D30" t="s">
        <v>292</v>
      </c>
      <c r="E30" t="s">
        <v>293</v>
      </c>
      <c r="F30" t="s">
        <v>113</v>
      </c>
      <c r="G30" t="s">
        <v>113</v>
      </c>
      <c r="H30" t="s">
        <v>113</v>
      </c>
      <c r="I30" t="s">
        <v>113</v>
      </c>
      <c r="J30" t="s">
        <v>294</v>
      </c>
      <c r="M30" s="139"/>
    </row>
    <row r="31" spans="1:14" x14ac:dyDescent="0.2">
      <c r="A31" s="138"/>
      <c r="B31" t="s">
        <v>256</v>
      </c>
      <c r="C31" t="s">
        <v>299</v>
      </c>
      <c r="D31" t="s">
        <v>300</v>
      </c>
      <c r="E31" t="s">
        <v>301</v>
      </c>
      <c r="F31" t="s">
        <v>113</v>
      </c>
      <c r="G31" t="s">
        <v>273</v>
      </c>
      <c r="H31" t="s">
        <v>113</v>
      </c>
      <c r="I31" t="s">
        <v>113</v>
      </c>
      <c r="J31" t="s">
        <v>302</v>
      </c>
      <c r="M31" s="139"/>
    </row>
    <row r="32" spans="1:14" ht="15" x14ac:dyDescent="0.25">
      <c r="A32" s="146" t="s">
        <v>303</v>
      </c>
      <c r="B32" t="s">
        <v>304</v>
      </c>
      <c r="C32" t="s">
        <v>305</v>
      </c>
      <c r="D32" t="s">
        <v>113</v>
      </c>
      <c r="E32" t="s">
        <v>306</v>
      </c>
      <c r="F32" t="s">
        <v>113</v>
      </c>
      <c r="G32" t="s">
        <v>274</v>
      </c>
      <c r="H32" t="s">
        <v>113</v>
      </c>
      <c r="I32" t="s">
        <v>113</v>
      </c>
      <c r="J32" t="s">
        <v>307</v>
      </c>
      <c r="M32" s="139"/>
    </row>
    <row r="33" spans="1:13" x14ac:dyDescent="0.2">
      <c r="A33" s="138"/>
      <c r="B33" t="s">
        <v>308</v>
      </c>
      <c r="C33" t="s">
        <v>113</v>
      </c>
      <c r="D33" t="s">
        <v>309</v>
      </c>
      <c r="E33" t="s">
        <v>113</v>
      </c>
      <c r="F33" t="s">
        <v>113</v>
      </c>
      <c r="G33" t="s">
        <v>113</v>
      </c>
      <c r="H33" t="s">
        <v>113</v>
      </c>
      <c r="I33" t="s">
        <v>113</v>
      </c>
      <c r="J33" t="s">
        <v>309</v>
      </c>
      <c r="M33" s="139"/>
    </row>
    <row r="34" spans="1:13" ht="15" x14ac:dyDescent="0.25">
      <c r="A34" s="138"/>
      <c r="B34" s="141" t="s">
        <v>256</v>
      </c>
      <c r="C34" t="s">
        <v>305</v>
      </c>
      <c r="D34" t="s">
        <v>309</v>
      </c>
      <c r="E34" t="s">
        <v>306</v>
      </c>
      <c r="F34" t="s">
        <v>113</v>
      </c>
      <c r="G34" t="s">
        <v>274</v>
      </c>
      <c r="H34" t="s">
        <v>113</v>
      </c>
      <c r="I34" t="s">
        <v>113</v>
      </c>
      <c r="J34" s="141" t="s">
        <v>310</v>
      </c>
      <c r="M34" s="139"/>
    </row>
    <row r="35" spans="1:13" ht="15" x14ac:dyDescent="0.25">
      <c r="A35" s="140" t="s">
        <v>311</v>
      </c>
      <c r="C35" t="s">
        <v>312</v>
      </c>
      <c r="D35" t="s">
        <v>313</v>
      </c>
      <c r="E35" t="s">
        <v>314</v>
      </c>
      <c r="F35" t="s">
        <v>113</v>
      </c>
      <c r="G35" t="s">
        <v>275</v>
      </c>
      <c r="H35" t="s">
        <v>113</v>
      </c>
      <c r="I35" t="s">
        <v>113</v>
      </c>
      <c r="J35" s="141" t="s">
        <v>315</v>
      </c>
      <c r="M35" s="139"/>
    </row>
    <row r="36" spans="1:13" ht="15.75" thickBot="1" x14ac:dyDescent="0.3">
      <c r="A36" s="147" t="s">
        <v>316</v>
      </c>
      <c r="B36" s="148"/>
      <c r="C36" s="148" t="s">
        <v>265</v>
      </c>
      <c r="D36" s="148" t="s">
        <v>317</v>
      </c>
      <c r="E36" s="148" t="s">
        <v>318</v>
      </c>
      <c r="F36" s="148" t="s">
        <v>113</v>
      </c>
      <c r="G36" s="148" t="s">
        <v>276</v>
      </c>
      <c r="H36" s="148" t="s">
        <v>113</v>
      </c>
      <c r="I36" s="148" t="s">
        <v>113</v>
      </c>
      <c r="J36" s="149" t="s">
        <v>319</v>
      </c>
      <c r="K36" s="148"/>
      <c r="L36" s="148"/>
      <c r="M36" s="150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Memoria Calculo</vt:lpstr>
      <vt:lpstr>Planilha1</vt:lpstr>
      <vt:lpstr>'Memoria Calculo'!Area_de_impressao</vt:lpstr>
      <vt:lpstr>Orçamento!Area_de_impressao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Ana Paula Rizzi Oliveira</cp:lastModifiedBy>
  <cp:lastPrinted>2024-06-10T20:28:00Z</cp:lastPrinted>
  <dcterms:created xsi:type="dcterms:W3CDTF">2002-12-11T15:30:08Z</dcterms:created>
  <dcterms:modified xsi:type="dcterms:W3CDTF">2024-06-10T21:30:54Z</dcterms:modified>
</cp:coreProperties>
</file>